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hidePivotFieldList="1"/>
  <mc:AlternateContent xmlns:mc="http://schemas.openxmlformats.org/markup-compatibility/2006">
    <mc:Choice Requires="x15">
      <x15ac:absPath xmlns:x15ac="http://schemas.microsoft.com/office/spreadsheetml/2010/11/ac" url="C:\Users\santi\Downloads\Matrices de riesgos SIGCMA\"/>
    </mc:Choice>
  </mc:AlternateContent>
  <xr:revisionPtr revIDLastSave="7" documentId="11_6EED9AB3A7ACFC8E71BD508DE6FED992C1EEAB1C" xr6:coauthVersionLast="47" xr6:coauthVersionMax="47" xr10:uidLastSave="{5964F9AB-6671-4E94-B752-97F5C90F22DB}"/>
  <bookViews>
    <workbookView xWindow="-120" yWindow="-120" windowWidth="20730" windowHeight="11160" firstSheet="13" activeTab="13"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331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7" l="1"/>
  <c r="B15" i="17"/>
  <c r="C15" i="17"/>
  <c r="D15" i="17"/>
  <c r="E15" i="17"/>
  <c r="F15" i="17"/>
  <c r="G15" i="17"/>
  <c r="N15" i="17"/>
  <c r="A20" i="17"/>
  <c r="B20" i="17"/>
  <c r="C20" i="17"/>
  <c r="D20" i="17"/>
  <c r="E20" i="17"/>
  <c r="F20" i="17"/>
  <c r="G20" i="17"/>
  <c r="N20" i="17"/>
  <c r="A25" i="17"/>
  <c r="B25" i="17"/>
  <c r="C25" i="17"/>
  <c r="D25" i="17"/>
  <c r="E25" i="17"/>
  <c r="F25" i="17"/>
  <c r="G25" i="17"/>
  <c r="N25" i="17"/>
  <c r="A30" i="17"/>
  <c r="B30" i="17"/>
  <c r="C30" i="17"/>
  <c r="D30" i="17"/>
  <c r="E30" i="17"/>
  <c r="F30" i="17"/>
  <c r="G30" i="17"/>
  <c r="N30" i="17"/>
  <c r="A35" i="17"/>
  <c r="B35" i="17"/>
  <c r="C35" i="17"/>
  <c r="D35" i="17"/>
  <c r="E35" i="17"/>
  <c r="F35" i="17"/>
  <c r="G35" i="17"/>
  <c r="N35" i="17"/>
  <c r="A15" i="18"/>
  <c r="B15" i="18"/>
  <c r="C15" i="18"/>
  <c r="D15" i="18"/>
  <c r="E15" i="18"/>
  <c r="F15" i="18"/>
  <c r="G15" i="18"/>
  <c r="N15" i="18"/>
  <c r="J16" i="1" l="1"/>
  <c r="J21" i="1"/>
  <c r="T25" i="1" l="1"/>
  <c r="Z25" i="1" s="1"/>
  <c r="Y25" i="1" s="1"/>
  <c r="Q25" i="1"/>
  <c r="T24" i="1"/>
  <c r="Z24" i="1" s="1"/>
  <c r="Y24" i="1" s="1"/>
  <c r="Q24" i="1"/>
  <c r="T23" i="1"/>
  <c r="Z23" i="1" s="1"/>
  <c r="Y23" i="1" s="1"/>
  <c r="Q23" i="1"/>
  <c r="T22" i="1"/>
  <c r="Z22" i="1" s="1"/>
  <c r="Y22" i="1" s="1"/>
  <c r="Q22" i="1"/>
  <c r="T21" i="1"/>
  <c r="Z21" i="1" s="1"/>
  <c r="Y21" i="1" s="1"/>
  <c r="Q21" i="1"/>
  <c r="X21" i="1" s="1"/>
  <c r="M21" i="1"/>
  <c r="L21" i="1"/>
  <c r="I21" i="1"/>
  <c r="H15" i="18" l="1"/>
  <c r="H15" i="17"/>
  <c r="I15" i="18"/>
  <c r="I15" i="17"/>
  <c r="N21" i="1"/>
  <c r="X24" i="1"/>
  <c r="X22" i="1"/>
  <c r="X23" i="1"/>
  <c r="AB21" i="1"/>
  <c r="AA21" i="1" s="1"/>
  <c r="X25" i="1"/>
  <c r="K15" i="18" l="1"/>
  <c r="K15" i="17"/>
  <c r="J15" i="18"/>
  <c r="J15" i="17"/>
  <c r="T20" i="1"/>
  <c r="Q20" i="1"/>
  <c r="T40" i="1"/>
  <c r="Q40" i="1"/>
  <c r="M56" i="1" l="1"/>
  <c r="L56" i="1"/>
  <c r="M51" i="1"/>
  <c r="L51" i="1"/>
  <c r="M46" i="1"/>
  <c r="L46" i="1"/>
  <c r="M41" i="1"/>
  <c r="L41" i="1"/>
  <c r="I35" i="17" s="1"/>
  <c r="M36" i="1"/>
  <c r="L36" i="1"/>
  <c r="I30" i="17" s="1"/>
  <c r="M31" i="1"/>
  <c r="L31" i="1"/>
  <c r="I25" i="17" s="1"/>
  <c r="M26" i="1"/>
  <c r="L26" i="1"/>
  <c r="I20" i="17" s="1"/>
  <c r="M16" i="1"/>
  <c r="L16" i="1"/>
  <c r="AD23" i="1" l="1"/>
  <c r="AC23" i="1" s="1"/>
  <c r="AD25" i="1"/>
  <c r="AC25" i="1" s="1"/>
  <c r="AD21" i="1"/>
  <c r="AD22" i="1"/>
  <c r="AC22" i="1" s="1"/>
  <c r="AD24" i="1"/>
  <c r="AC24" i="1" s="1"/>
  <c r="B55" i="20"/>
  <c r="B50" i="20"/>
  <c r="B45" i="20"/>
  <c r="B40" i="20"/>
  <c r="B35" i="20"/>
  <c r="B30" i="20"/>
  <c r="B25" i="20"/>
  <c r="B20" i="20"/>
  <c r="B15" i="20"/>
  <c r="B10" i="20"/>
  <c r="B55" i="19"/>
  <c r="B50" i="19"/>
  <c r="B45" i="19"/>
  <c r="B40" i="19"/>
  <c r="B35" i="19"/>
  <c r="B30" i="19"/>
  <c r="B25" i="19"/>
  <c r="B20" i="19"/>
  <c r="B15" i="19"/>
  <c r="B10" i="19"/>
  <c r="B55" i="17"/>
  <c r="B50" i="17"/>
  <c r="B45" i="17"/>
  <c r="B40" i="17"/>
  <c r="B10" i="17"/>
  <c r="B50" i="18"/>
  <c r="B45" i="18"/>
  <c r="B40" i="18"/>
  <c r="B35" i="18"/>
  <c r="B30" i="18"/>
  <c r="B25" i="18"/>
  <c r="B20" i="18"/>
  <c r="B10" i="18"/>
  <c r="I5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0" i="18"/>
  <c r="G10" i="18"/>
  <c r="F10" i="18"/>
  <c r="E10" i="18"/>
  <c r="D10" i="18"/>
  <c r="C10" i="18"/>
  <c r="A10" i="18"/>
  <c r="AC21" i="1" l="1"/>
  <c r="AF21" i="1"/>
  <c r="AE21" i="1" s="1"/>
  <c r="L15" i="17" s="1"/>
  <c r="I50" i="19"/>
  <c r="I15" i="19"/>
  <c r="I55" i="19"/>
  <c r="I45" i="18"/>
  <c r="I35" i="18"/>
  <c r="I40" i="19"/>
  <c r="I55" i="20"/>
  <c r="I40" i="18"/>
  <c r="I45" i="20"/>
  <c r="I30" i="20"/>
  <c r="I25" i="18"/>
  <c r="I25" i="19"/>
  <c r="I20" i="18"/>
  <c r="I20" i="19"/>
  <c r="I20" i="20"/>
  <c r="I41" i="1"/>
  <c r="H35" i="17" s="1"/>
  <c r="T60" i="1"/>
  <c r="Q60" i="1"/>
  <c r="AD60" i="1" s="1"/>
  <c r="AC60" i="1" s="1"/>
  <c r="T59" i="1"/>
  <c r="Q59" i="1"/>
  <c r="T58" i="1"/>
  <c r="Q58" i="1"/>
  <c r="AD58" i="1" s="1"/>
  <c r="T57" i="1"/>
  <c r="Q57" i="1"/>
  <c r="AD57" i="1" s="1"/>
  <c r="T56" i="1"/>
  <c r="Q56" i="1"/>
  <c r="AD56" i="1" s="1"/>
  <c r="I55" i="17"/>
  <c r="J56" i="1"/>
  <c r="Z56" i="1" s="1"/>
  <c r="I56" i="1"/>
  <c r="T55" i="1"/>
  <c r="Q55" i="1"/>
  <c r="AD55" i="1" s="1"/>
  <c r="AC55" i="1" s="1"/>
  <c r="T54" i="1"/>
  <c r="Q54" i="1"/>
  <c r="AD54" i="1" s="1"/>
  <c r="T53" i="1"/>
  <c r="Q53" i="1"/>
  <c r="X53" i="1" s="1"/>
  <c r="T52" i="1"/>
  <c r="Q52" i="1"/>
  <c r="X52" i="1" s="1"/>
  <c r="T51" i="1"/>
  <c r="Q51" i="1"/>
  <c r="X51" i="1" s="1"/>
  <c r="I50" i="17"/>
  <c r="J51" i="1"/>
  <c r="Z53" i="1" s="1"/>
  <c r="Y53" i="1" s="1"/>
  <c r="I51" i="1"/>
  <c r="T50" i="1"/>
  <c r="Q50" i="1"/>
  <c r="X50" i="1" s="1"/>
  <c r="T49" i="1"/>
  <c r="Q49" i="1"/>
  <c r="T48" i="1"/>
  <c r="Q48" i="1"/>
  <c r="Z47" i="1"/>
  <c r="Y47" i="1" s="1"/>
  <c r="T47" i="1"/>
  <c r="Q47" i="1"/>
  <c r="T46" i="1"/>
  <c r="Q46" i="1"/>
  <c r="X46" i="1" s="1"/>
  <c r="AD48" i="1"/>
  <c r="I45" i="17"/>
  <c r="J46" i="1"/>
  <c r="Z48" i="1" s="1"/>
  <c r="Y48" i="1" s="1"/>
  <c r="I46" i="1"/>
  <c r="T45" i="1"/>
  <c r="Q45" i="1"/>
  <c r="T44" i="1"/>
  <c r="Q44" i="1"/>
  <c r="T43" i="1"/>
  <c r="Q43" i="1"/>
  <c r="T42" i="1"/>
  <c r="Q42" i="1"/>
  <c r="AD42" i="1" s="1"/>
  <c r="T41" i="1"/>
  <c r="Q41" i="1"/>
  <c r="I40" i="17"/>
  <c r="J41"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10" i="17"/>
  <c r="G10" i="17"/>
  <c r="F10" i="17"/>
  <c r="E10" i="17"/>
  <c r="D10" i="17"/>
  <c r="C10" i="17"/>
  <c r="A10" i="17"/>
  <c r="AG21" i="1" l="1"/>
  <c r="L15" i="18"/>
  <c r="H40" i="18"/>
  <c r="H45" i="19"/>
  <c r="H45" i="20"/>
  <c r="H40" i="17"/>
  <c r="H35" i="18"/>
  <c r="H40" i="19"/>
  <c r="H40" i="20"/>
  <c r="N51" i="1"/>
  <c r="J50" i="17" s="1"/>
  <c r="H45" i="18"/>
  <c r="H50" i="19"/>
  <c r="H50" i="20"/>
  <c r="AD51" i="1"/>
  <c r="AC51" i="1" s="1"/>
  <c r="X55" i="1"/>
  <c r="AD41" i="1"/>
  <c r="AC41" i="1" s="1"/>
  <c r="H55" i="17"/>
  <c r="H50" i="18"/>
  <c r="H55" i="19"/>
  <c r="H55" i="20"/>
  <c r="AD59" i="1"/>
  <c r="AC59" i="1" s="1"/>
  <c r="AC57" i="1"/>
  <c r="AD53" i="1"/>
  <c r="AC53" i="1" s="1"/>
  <c r="AD52" i="1"/>
  <c r="AC52" i="1" s="1"/>
  <c r="X59" i="1"/>
  <c r="X58" i="1"/>
  <c r="X57" i="1"/>
  <c r="X56" i="1"/>
  <c r="X60" i="1"/>
  <c r="X54" i="1"/>
  <c r="AD47" i="1"/>
  <c r="AC47" i="1" s="1"/>
  <c r="AD49" i="1"/>
  <c r="AC49" i="1" s="1"/>
  <c r="AD46" i="1"/>
  <c r="AD50" i="1"/>
  <c r="AC50" i="1" s="1"/>
  <c r="AD45" i="1"/>
  <c r="AC45" i="1" s="1"/>
  <c r="AD44" i="1"/>
  <c r="AC44" i="1" s="1"/>
  <c r="AD43" i="1"/>
  <c r="AC43" i="1" s="1"/>
  <c r="X49" i="1"/>
  <c r="X48" i="1"/>
  <c r="X47" i="1"/>
  <c r="X45" i="1"/>
  <c r="X44" i="1"/>
  <c r="X42" i="1"/>
  <c r="X43" i="1"/>
  <c r="AC42" i="1"/>
  <c r="X41" i="1"/>
  <c r="Z41" i="1"/>
  <c r="Y41" i="1" s="1"/>
  <c r="N46" i="1"/>
  <c r="H45" i="17"/>
  <c r="Y56" i="1"/>
  <c r="Z60" i="1"/>
  <c r="Y60" i="1" s="1"/>
  <c r="N56" i="1"/>
  <c r="Z58" i="1"/>
  <c r="Y58" i="1" s="1"/>
  <c r="AC58" i="1"/>
  <c r="Z59" i="1"/>
  <c r="Y59" i="1" s="1"/>
  <c r="Z57" i="1"/>
  <c r="Y57" i="1" s="1"/>
  <c r="Z52" i="1"/>
  <c r="Y52" i="1" s="1"/>
  <c r="AC54" i="1"/>
  <c r="Z51" i="1"/>
  <c r="Z55" i="1"/>
  <c r="Y55" i="1" s="1"/>
  <c r="Z54" i="1"/>
  <c r="Y54" i="1" s="1"/>
  <c r="H50" i="17"/>
  <c r="AC48" i="1"/>
  <c r="Z46" i="1"/>
  <c r="Z50" i="1"/>
  <c r="Y50" i="1" s="1"/>
  <c r="Z49" i="1"/>
  <c r="Y49" i="1" s="1"/>
  <c r="N41" i="1"/>
  <c r="J35" i="17" s="1"/>
  <c r="Z43" i="1"/>
  <c r="Y43" i="1" s="1"/>
  <c r="Z42" i="1"/>
  <c r="Y42" i="1" s="1"/>
  <c r="Z45" i="1"/>
  <c r="Y45" i="1" s="1"/>
  <c r="Z44" i="1"/>
  <c r="Y44" i="1" s="1"/>
  <c r="M15" i="18" l="1"/>
  <c r="M15" i="17"/>
  <c r="J50" i="19"/>
  <c r="J45" i="18"/>
  <c r="J50" i="20"/>
  <c r="J55" i="17"/>
  <c r="J50" i="18"/>
  <c r="J55" i="20"/>
  <c r="J55" i="19"/>
  <c r="J45" i="17"/>
  <c r="J45" i="19"/>
  <c r="J45" i="20"/>
  <c r="J40" i="18"/>
  <c r="J40" i="17"/>
  <c r="J40" i="20"/>
  <c r="J35" i="18"/>
  <c r="J40" i="19"/>
  <c r="AB56" i="1"/>
  <c r="AA56" i="1" s="1"/>
  <c r="AF56" i="1"/>
  <c r="AE56" i="1" s="1"/>
  <c r="AC56" i="1"/>
  <c r="AF51" i="1"/>
  <c r="AE51" i="1" s="1"/>
  <c r="Y51" i="1"/>
  <c r="AB51" i="1"/>
  <c r="AA51" i="1" s="1"/>
  <c r="AB46" i="1"/>
  <c r="AA46" i="1" s="1"/>
  <c r="Y46" i="1"/>
  <c r="AC46" i="1"/>
  <c r="AF46" i="1"/>
  <c r="AE46" i="1" s="1"/>
  <c r="AF41" i="1"/>
  <c r="AE41" i="1" s="1"/>
  <c r="L35" i="17" s="1"/>
  <c r="AB41" i="1"/>
  <c r="AA41" i="1" s="1"/>
  <c r="K35" i="17" s="1"/>
  <c r="K35" i="18" l="1"/>
  <c r="K40" i="19"/>
  <c r="K40" i="20"/>
  <c r="K55" i="17"/>
  <c r="K55" i="19"/>
  <c r="K55" i="20"/>
  <c r="K50" i="18"/>
  <c r="K45" i="18"/>
  <c r="K50" i="19"/>
  <c r="K50" i="20"/>
  <c r="K40" i="18"/>
  <c r="K45" i="19"/>
  <c r="K45" i="20"/>
  <c r="L55" i="17"/>
  <c r="L50" i="18"/>
  <c r="L55" i="19"/>
  <c r="L55" i="20"/>
  <c r="L50" i="17"/>
  <c r="L50" i="19"/>
  <c r="L50" i="20"/>
  <c r="L45" i="18"/>
  <c r="L45" i="17"/>
  <c r="L45" i="19"/>
  <c r="L40" i="18"/>
  <c r="L45" i="20"/>
  <c r="L40" i="17"/>
  <c r="L40" i="20"/>
  <c r="L40" i="19"/>
  <c r="L35" i="18"/>
  <c r="AG56" i="1"/>
  <c r="AG51" i="1"/>
  <c r="K50" i="17"/>
  <c r="K45" i="17"/>
  <c r="AG46" i="1"/>
  <c r="K40" i="17"/>
  <c r="AG41" i="1"/>
  <c r="M35" i="17" s="1"/>
  <c r="M55" i="17" l="1"/>
  <c r="M55" i="19"/>
  <c r="M50" i="18"/>
  <c r="M55" i="20"/>
  <c r="M50" i="17"/>
  <c r="M50" i="19"/>
  <c r="M45" i="18"/>
  <c r="M50" i="20"/>
  <c r="M45" i="17"/>
  <c r="M40" i="18"/>
  <c r="M45" i="19"/>
  <c r="M45" i="20"/>
  <c r="M40" i="17"/>
  <c r="M40" i="20"/>
  <c r="M40" i="19"/>
  <c r="M35" i="18"/>
  <c r="T39" i="1"/>
  <c r="Q39" i="1"/>
  <c r="T38" i="1"/>
  <c r="Q38" i="1"/>
  <c r="T37" i="1"/>
  <c r="Q37" i="1"/>
  <c r="T36" i="1"/>
  <c r="Q36" i="1"/>
  <c r="AD40" i="1"/>
  <c r="J36" i="1"/>
  <c r="X40" i="1" s="1"/>
  <c r="I36" i="1"/>
  <c r="H30" i="17" s="1"/>
  <c r="X39" i="1" l="1"/>
  <c r="H35" i="20"/>
  <c r="H30" i="18"/>
  <c r="H35" i="19"/>
  <c r="I10" i="17"/>
  <c r="I10" i="18"/>
  <c r="I10" i="20"/>
  <c r="I10" i="19"/>
  <c r="I30" i="18"/>
  <c r="I35" i="19"/>
  <c r="I35" i="20"/>
  <c r="Z39" i="1"/>
  <c r="Y39" i="1" s="1"/>
  <c r="X37" i="1"/>
  <c r="X38" i="1"/>
  <c r="Z36" i="1"/>
  <c r="Y36" i="1" s="1"/>
  <c r="Z40" i="1"/>
  <c r="Y40" i="1" s="1"/>
  <c r="Z38" i="1"/>
  <c r="Y38" i="1" s="1"/>
  <c r="X36" i="1"/>
  <c r="N36" i="1"/>
  <c r="J30" i="17" s="1"/>
  <c r="AD39" i="1"/>
  <c r="AC39" i="1" s="1"/>
  <c r="AD37" i="1"/>
  <c r="AC37" i="1" s="1"/>
  <c r="AD38" i="1"/>
  <c r="AC38" i="1" s="1"/>
  <c r="AD36" i="1"/>
  <c r="AC40" i="1"/>
  <c r="Z37" i="1"/>
  <c r="Y37" i="1" s="1"/>
  <c r="T35" i="1"/>
  <c r="Q35" i="1"/>
  <c r="T34" i="1"/>
  <c r="Q34" i="1"/>
  <c r="AD34" i="1" s="1"/>
  <c r="AC34" i="1" s="1"/>
  <c r="T33" i="1"/>
  <c r="Q33" i="1"/>
  <c r="T32" i="1"/>
  <c r="Q32" i="1"/>
  <c r="T31" i="1"/>
  <c r="Q31" i="1"/>
  <c r="J31" i="1"/>
  <c r="I31" i="1"/>
  <c r="H25" i="17" s="1"/>
  <c r="H30" i="19" l="1"/>
  <c r="H30" i="20"/>
  <c r="H25" i="18"/>
  <c r="J35" i="20"/>
  <c r="J30" i="18"/>
  <c r="J35" i="19"/>
  <c r="Z35" i="1"/>
  <c r="Y35" i="1" s="1"/>
  <c r="AC36" i="1"/>
  <c r="AF36" i="1"/>
  <c r="AE36" i="1" s="1"/>
  <c r="L30" i="17" s="1"/>
  <c r="AB36" i="1"/>
  <c r="AA36" i="1" s="1"/>
  <c r="K30" i="17" s="1"/>
  <c r="AD33" i="1"/>
  <c r="AC33" i="1" s="1"/>
  <c r="AD32" i="1"/>
  <c r="AC32" i="1" s="1"/>
  <c r="AD35" i="1"/>
  <c r="AC35" i="1" s="1"/>
  <c r="N31" i="1"/>
  <c r="J25" i="17" s="1"/>
  <c r="AD31" i="1"/>
  <c r="X34" i="1"/>
  <c r="Z32" i="1"/>
  <c r="Y32" i="1" s="1"/>
  <c r="X32" i="1"/>
  <c r="X33" i="1"/>
  <c r="Z34" i="1"/>
  <c r="Y34" i="1" s="1"/>
  <c r="Z33" i="1"/>
  <c r="Y33" i="1" s="1"/>
  <c r="X31" i="1"/>
  <c r="X35" i="1"/>
  <c r="Z31" i="1"/>
  <c r="K30" i="18" l="1"/>
  <c r="K35" i="19"/>
  <c r="K35" i="20"/>
  <c r="J25" i="18"/>
  <c r="J30" i="19"/>
  <c r="J30" i="20"/>
  <c r="L30" i="18"/>
  <c r="L35" i="19"/>
  <c r="L35" i="20"/>
  <c r="AG36" i="1"/>
  <c r="M30" i="17" s="1"/>
  <c r="AF31" i="1"/>
  <c r="AE31" i="1" s="1"/>
  <c r="L25" i="17" s="1"/>
  <c r="AC31" i="1"/>
  <c r="AB31" i="1"/>
  <c r="AA31" i="1" s="1"/>
  <c r="K25" i="17" s="1"/>
  <c r="Y31" i="1"/>
  <c r="K30" i="19" l="1"/>
  <c r="K30" i="20"/>
  <c r="K25" i="18"/>
  <c r="L30" i="20"/>
  <c r="L25" i="18"/>
  <c r="L30" i="19"/>
  <c r="M35" i="19"/>
  <c r="M35" i="20"/>
  <c r="M30" i="18"/>
  <c r="AG31" i="1"/>
  <c r="M25" i="17" s="1"/>
  <c r="M30" i="20" l="1"/>
  <c r="M25" i="18"/>
  <c r="M30" i="19"/>
  <c r="T30" i="1"/>
  <c r="Q30" i="1"/>
  <c r="T29" i="1"/>
  <c r="Q29" i="1"/>
  <c r="T28" i="1"/>
  <c r="Q28" i="1"/>
  <c r="T27" i="1"/>
  <c r="Q27" i="1"/>
  <c r="T26" i="1"/>
  <c r="Q26" i="1"/>
  <c r="J26" i="1"/>
  <c r="I26" i="1"/>
  <c r="H20" i="17" s="1"/>
  <c r="X28" i="1" l="1"/>
  <c r="Z30" i="1"/>
  <c r="Y30" i="1" s="1"/>
  <c r="X29" i="1"/>
  <c r="H20" i="18"/>
  <c r="H25" i="19"/>
  <c r="H25" i="20"/>
  <c r="X27" i="1"/>
  <c r="X26" i="1"/>
  <c r="X30" i="1"/>
  <c r="AD27" i="1"/>
  <c r="AC27" i="1" s="1"/>
  <c r="AD29" i="1"/>
  <c r="AC29" i="1" s="1"/>
  <c r="AD28" i="1"/>
  <c r="AD30" i="1"/>
  <c r="AC30" i="1" s="1"/>
  <c r="AD26" i="1"/>
  <c r="AC26" i="1" s="1"/>
  <c r="Z28" i="1"/>
  <c r="Y28" i="1" s="1"/>
  <c r="Z26" i="1"/>
  <c r="Y26" i="1" s="1"/>
  <c r="N26" i="1"/>
  <c r="J20" i="17" s="1"/>
  <c r="Z29" i="1"/>
  <c r="Y29" i="1" s="1"/>
  <c r="Z27" i="1"/>
  <c r="Y27" i="1" s="1"/>
  <c r="J25" i="20" l="1"/>
  <c r="J25" i="19"/>
  <c r="J20" i="18"/>
  <c r="AF26" i="1"/>
  <c r="AE26" i="1" s="1"/>
  <c r="L20" i="17" s="1"/>
  <c r="AC28" i="1"/>
  <c r="AB26" i="1"/>
  <c r="AA26" i="1" s="1"/>
  <c r="K20" i="17" s="1"/>
  <c r="K20" i="18" l="1"/>
  <c r="K25" i="19"/>
  <c r="K25" i="20"/>
  <c r="L20" i="18"/>
  <c r="L25" i="19"/>
  <c r="L25" i="20"/>
  <c r="AG26" i="1"/>
  <c r="M20" i="17" s="1"/>
  <c r="M25" i="19" l="1"/>
  <c r="M25" i="20"/>
  <c r="M20" i="18"/>
  <c r="H15" i="19" l="1"/>
  <c r="H15" i="20"/>
  <c r="H20" i="20"/>
  <c r="H20" i="19"/>
  <c r="J20" i="20" l="1"/>
  <c r="J20" i="19"/>
  <c r="J15" i="20"/>
  <c r="J15" i="19"/>
  <c r="K15" i="19" l="1"/>
  <c r="K15" i="20"/>
  <c r="K20" i="20"/>
  <c r="K20" i="19"/>
  <c r="T19" i="1"/>
  <c r="Q19" i="1"/>
  <c r="T18" i="1"/>
  <c r="Q18" i="1"/>
  <c r="AD18" i="1" l="1"/>
  <c r="AC18" i="1" s="1"/>
  <c r="AD19" i="1"/>
  <c r="AC19" i="1" s="1"/>
  <c r="AD20" i="1"/>
  <c r="AC20" i="1" s="1"/>
  <c r="Q17" i="1"/>
  <c r="T17" i="1"/>
  <c r="T16" i="1"/>
  <c r="AD17" i="1" l="1"/>
  <c r="Q16" i="1"/>
  <c r="AD16" i="1" s="1"/>
  <c r="X16" i="1" l="1"/>
  <c r="L15" i="19"/>
  <c r="L15" i="20"/>
  <c r="L20" i="19"/>
  <c r="L20" i="20"/>
  <c r="AC17" i="1"/>
  <c r="Z20" i="1"/>
  <c r="Z17" i="1"/>
  <c r="Z16" i="1"/>
  <c r="Y16" i="1" s="1"/>
  <c r="Z18" i="1"/>
  <c r="Z19" i="1"/>
  <c r="X19" i="1"/>
  <c r="X18" i="1"/>
  <c r="X20" i="1"/>
  <c r="AC16" i="1"/>
  <c r="X17" i="1"/>
  <c r="I16" i="1"/>
  <c r="M20" i="19" l="1"/>
  <c r="M20" i="20"/>
  <c r="N16" i="1"/>
  <c r="J10" i="18" s="1"/>
  <c r="H10" i="18"/>
  <c r="H10" i="19"/>
  <c r="H10" i="20"/>
  <c r="H10" i="17"/>
  <c r="M15" i="20"/>
  <c r="M15" i="19"/>
  <c r="AF16" i="1"/>
  <c r="AE16" i="1" s="1"/>
  <c r="Y19" i="1"/>
  <c r="Y18" i="1"/>
  <c r="Y17" i="1"/>
  <c r="Y20" i="1"/>
  <c r="AB16" i="1"/>
  <c r="AA16" i="1" s="1"/>
  <c r="B249" i="6" a="1"/>
  <c r="B249" i="6" s="1"/>
  <c r="G238" i="6" s="1"/>
  <c r="J10" i="19" l="1"/>
  <c r="K10" i="17"/>
  <c r="K10" i="18"/>
  <c r="K10" i="19"/>
  <c r="K10" i="20"/>
  <c r="J10" i="20"/>
  <c r="J10" i="17"/>
  <c r="L10" i="17"/>
  <c r="L10" i="20"/>
  <c r="L10" i="19"/>
  <c r="L10" i="18"/>
  <c r="AG16"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<sst xmlns="http://schemas.openxmlformats.org/spreadsheetml/2006/main" count="2689" uniqueCount="613">
  <si>
    <t xml:space="preserve">                                                                         Consejo Superior de la Judicatura</t>
  </si>
  <si>
    <t xml:space="preserve"> MAPA DE RIESGOS SIGCMA</t>
  </si>
  <si>
    <t>DEPENDENCIA (Unidad misional del CSJ o Unidad de la DEAJ o Seccional o CSJ en caso de despachos judiciales certificados)</t>
  </si>
  <si>
    <t>CONSEJO SECCIONAL DE LA JUDCITURA DE ANTIOQUIA/ DIRECCIÓN EJECUTIVA SECCIONAL DE ADMINISTRACIÓN JUDICIAL DE MEDELLÍN</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</si>
  <si>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</si>
  <si>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</si>
  <si>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</si>
  <si>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</si>
  <si>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 DE ANTIOQUIA</t>
  </si>
  <si>
    <t>CONSEJO SECCIONAL DE LA JUDICATURA</t>
  </si>
  <si>
    <t>DIRECCIÓN SECCIONAL DE ADMINISTRACIÓN JUDICIAL</t>
  </si>
  <si>
    <t>DIRECCIÓN EJECUTIVA SECCIONAL DE ADMINISTRACIÓN JUDICIAL DE MEDELLÍN</t>
  </si>
  <si>
    <t>DESPACHO JUDICIAL CERTIFICADO</t>
  </si>
  <si>
    <t>FECHA</t>
  </si>
  <si>
    <t>Consejo Superior de la Judicatura</t>
  </si>
  <si>
    <t>Análisis de Contexto</t>
  </si>
  <si>
    <t>DEPENDENCIA:</t>
  </si>
  <si>
    <t>ONSEJO SECCIONAL DE LA JUDICATURA DE ANTIOQUIA/ DIRECCÓN EJECUTIVA SECCIONAL DE ADMINISTRACIÓN JUDICIAL DE MEDELLÍN</t>
  </si>
  <si>
    <t xml:space="preserve">PROCESO </t>
  </si>
  <si>
    <t>CONSEJO SECCIONAL/ DIRECCIÓN SECCIONAL DE ADMINISTRACIÓN JUDICIAL</t>
  </si>
  <si>
    <t>CONSEJO SECCIONAL DE LA JUDICATURA DE ANTIOQUIA/ DIRECCÓN EJECUTIVA SECCIONAL DE ADMINISTRACIÓN JUDICIAL DE MEDELLÍN</t>
  </si>
  <si>
    <t xml:space="preserve">OBJETIVO DEL PROCESO: </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</si>
  <si>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</si>
  <si>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</si>
  <si>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</si>
  <si>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</si>
  <si>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</si>
  <si>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</si>
  <si>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</si>
  <si>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</si>
  <si>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</si>
  <si>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</si>
  <si>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</si>
  <si>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</si>
  <si>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</si>
  <si>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</si>
  <si>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</si>
  <si>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</si>
  <si>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</si>
  <si>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</si>
  <si>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</si>
  <si>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</si>
  <si>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</si>
  <si>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</si>
  <si>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</si>
  <si>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</si>
  <si>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</si>
  <si>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</si>
  <si>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</si>
  <si>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</si>
  <si>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</si>
  <si>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</si>
  <si>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</si>
  <si>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</si>
  <si>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</si>
  <si>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</si>
  <si>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</si>
  <si>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</si>
  <si>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</si>
  <si>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</si>
  <si>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</si>
  <si>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</si>
  <si>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</si>
  <si>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</si>
  <si>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</si>
  <si>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</si>
  <si>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</si>
  <si>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</si>
  <si>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</si>
  <si>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</si>
  <si>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</si>
  <si>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</si>
  <si>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</si>
  <si>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</si>
  <si>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</si>
  <si>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</si>
  <si>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</si>
  <si>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</si>
  <si>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</si>
  <si>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</si>
  <si>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</si>
  <si>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</si>
  <si>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</si>
  <si>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</si>
  <si>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</si>
  <si>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</si>
  <si>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</si>
  <si>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</si>
  <si>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</si>
  <si>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</si>
  <si>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</si>
  <si>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</si>
  <si>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</si>
  <si>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</si>
  <si>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</si>
  <si>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</si>
  <si>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</si>
  <si>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</si>
  <si>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</si>
  <si>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</si>
  <si>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</si>
  <si>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</si>
  <si>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</si>
  <si>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</si>
  <si>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</si>
  <si>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</si>
  <si>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</si>
  <si>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</si>
  <si>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</si>
  <si>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</si>
  <si>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</si>
  <si>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</si>
  <si>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</si>
  <si>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</si>
  <si>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</si>
  <si>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</si>
  <si>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</si>
  <si>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</si>
  <si>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</si>
  <si>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</si>
  <si>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</si>
  <si>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</si>
  <si>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</si>
  <si>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</si>
  <si>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</si>
  <si>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</si>
  <si>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</si>
  <si>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</si>
  <si>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</si>
  <si>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</si>
  <si>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</si>
  <si>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</si>
  <si>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</si>
  <si>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</si>
  <si>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</si>
  <si>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</si>
  <si>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</si>
  <si>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</si>
  <si>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</si>
  <si>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</si>
  <si>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</si>
  <si>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</si>
  <si>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</si>
  <si>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</si>
  <si>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</si>
  <si>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</si>
  <si>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</si>
  <si>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</si>
  <si>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</si>
  <si>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</si>
  <si>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</si>
  <si>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</si>
  <si>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</si>
  <si>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</si>
  <si>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</si>
  <si>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</si>
  <si>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</si>
  <si>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</si>
  <si>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</si>
  <si>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</si>
  <si>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</si>
  <si>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</si>
  <si>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</si>
  <si>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</si>
  <si>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</si>
  <si>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</si>
  <si>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</si>
  <si>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</si>
  <si>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</si>
  <si>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</si>
  <si>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</si>
  <si>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</si>
  <si>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</si>
  <si>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</si>
  <si>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</si>
  <si>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</si>
  <si>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</si>
  <si>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</si>
  <si>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</si>
  <si>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</si>
  <si>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</si>
  <si>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</si>
  <si>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</si>
  <si>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</si>
  <si>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</si>
  <si>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</si>
  <si>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</si>
  <si>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</si>
  <si>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</si>
  <si>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</si>
  <si>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</si>
  <si>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</si>
  <si>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</si>
  <si>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</si>
  <si>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</si>
  <si>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</si>
  <si>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</si>
  <si>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</si>
  <si>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</si>
  <si>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</si>
  <si>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</si>
  <si>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</si>
  <si>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</si>
  <si>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</si>
  <si>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</si>
  <si>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</si>
  <si>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</si>
  <si>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</si>
  <si>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</si>
  <si>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</si>
  <si>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</si>
  <si>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</si>
  <si>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</si>
  <si>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</si>
  <si>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</si>
  <si>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</si>
  <si>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</si>
  <si>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</si>
  <si>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</si>
  <si>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</si>
  <si>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</si>
  <si>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</si>
  <si>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</si>
  <si>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</si>
  <si>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</si>
  <si>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</si>
  <si>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</si>
  <si>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</si>
  <si>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</si>
  <si>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</si>
  <si>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</si>
  <si>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</si>
  <si>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</si>
  <si>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</si>
  <si>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</si>
  <si>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</si>
  <si>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DOCUMENTAL - OFICINA DE APOYO A JUZGADOS ADMINISTRATIVOS</t>
  </si>
  <si>
    <t>Objetivo:</t>
  </si>
  <si>
    <t>Alcance:</t>
  </si>
  <si>
    <t xml:space="preserve">Nivel Seccional </t>
  </si>
  <si>
    <t>REGISTRO Y CONTROL DE ABOGADOS Y  AUXILIARES DE JUSTICIA</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</si>
  <si>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      
</t>
  </si>
  <si>
    <t xml:space="preserve">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</si>
  <si>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</si>
  <si>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</si>
  <si>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</si>
  <si>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</si>
  <si>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</si>
  <si>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</si>
  <si>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</si>
  <si>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</si>
  <si>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</si>
  <si>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</si>
  <si>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</si>
  <si>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</si>
  <si>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</si>
  <si>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</si>
  <si>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</si>
  <si>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</si>
  <si>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</si>
  <si>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</si>
  <si>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</si>
  <si>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</si>
  <si>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</si>
  <si>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</si>
  <si>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</si>
  <si>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</si>
  <si>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</si>
  <si>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</si>
  <si>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</si>
  <si>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</si>
  <si>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</si>
  <si>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</si>
  <si>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Omisión</t>
  </si>
  <si>
    <t>Vulneración de los derechos fundamentales de los ciudadanos</t>
  </si>
  <si>
    <t xml:space="preserve">
1. Alto volumen de  mensajes recibidos en el buzón electrónico del Consejo Sccional de la Judicatura de Antioquia 
2. falta de cuidado en la revisión del buzón electrónico al que llegan las solicitudes que deben redirigirse a la Unidad Registro Nacional de Abogados y Auxiliares de la Jusiticia.
</t>
  </si>
  <si>
    <t>Inexistencia de alerta automática en el buzón de correo electrónico que permita advertir, qué mensajes no han sido atendidos con reenvío o respuesta , lo que obliga a controlar manualmente la atención de los mensajes.</t>
  </si>
  <si>
    <t>Omitir enviar a la Unidad Registro Nacional de Abogados y Auxiliares de la Justicia, las solictudes de tramite de documentos que se reciben de los usuarios</t>
  </si>
  <si>
    <t>Ejecución y Administración de Procesos</t>
  </si>
  <si>
    <t>Cualquier afectación a la violacion de los derechos de los ciudadanos se considera con consecuencias altas</t>
  </si>
  <si>
    <t>Remitir al correo de la Unidad Registro Nacional de Abogados y Auxiliares de la Justicia la documentación recibida de los usuarios para la expedición de documentos URNA, inmediatamente sea leída la solicitud.</t>
  </si>
  <si>
    <t>Preventivo</t>
  </si>
  <si>
    <t>Manual</t>
  </si>
  <si>
    <t>Documentado</t>
  </si>
  <si>
    <t>Continua</t>
  </si>
  <si>
    <t>Con Registro</t>
  </si>
  <si>
    <t>Evitar</t>
  </si>
  <si>
    <t xml:space="preserve">Mantener las actividades de control establecidas en tanto han resultado efectivas. </t>
  </si>
  <si>
    <t>Secretaria Consejo Seccional de la Judicatura de Antioquia</t>
  </si>
  <si>
    <t xml:space="preserve">Hasta la fecha ninguna de las acciones de tutela interpuestas por los usuarios pretendiendo la expedición de documentos URNA ha prosperado debido a la materialización de este riesgos. </t>
  </si>
  <si>
    <t>En Curso</t>
  </si>
  <si>
    <t>Rotular, categorizar o dejar como no leído cualquier solicitud de expedición de documentos URNA que se reciba y no sea remitida de manera inmediata al correo Unidad Registro Nacional de Abogados y Auxiliares de la Justicia, para saber que está pendiente.</t>
  </si>
  <si>
    <t xml:space="preserve">Crear reglas en el buzón de correo electrónico con palabras claves que permitan identificar la peticiones que deben ser dirigidas a la Unidad Registro Nacional de Abogados y Auxiliares de la Justicia. </t>
  </si>
  <si>
    <t>Verificar cada día que los mensajes del buzón estén marcados como respondidos y/o reenviados o pendientes.</t>
  </si>
  <si>
    <t>Someter a reparto las peticiones cuya respuesta amerite consideración antes de remitir a la Unidad Registro Nacional de Abogados y Auxiliares de la Justicia.</t>
  </si>
  <si>
    <t xml:space="preserve">Inexactitud </t>
  </si>
  <si>
    <t>Afectación en la Prestación del Servicio de Justicia</t>
  </si>
  <si>
    <t xml:space="preserve">Falta de rigorusida en la revisión de los documentos presentados por los aspirantes a integrar la lista de auxilares de la Justicia </t>
  </si>
  <si>
    <t xml:space="preserve">Presentación por parte de los aspirantes de documentos falsos, inidoneos o incompletos para acreditar el cumplimiento de requisitos que les permitan integrar la lista de auxiliares de la justicia </t>
  </si>
  <si>
    <t>Recepción de documentos no aptos o ilegitimos que sirven de base para la inscripción de el Registro de Auxiliares de la Justicia por falsificación de documentos, generando la expedición sin requisitos legales .</t>
  </si>
  <si>
    <t>Usuarios, productos y prácticas organizacionales</t>
  </si>
  <si>
    <t>Afecta la Prestación del Servicio de Administración de Justicia en 5%</t>
  </si>
  <si>
    <t xml:space="preserve">Verificación de requisitos establecidos en el Acuerdo PSAA15-10448  de 2015 para la inscripción como Auxiliares de la Jusitcia. </t>
  </si>
  <si>
    <t>Oficina Judicial de la Dirección Seccional de Administración Judicial de Medellín</t>
  </si>
  <si>
    <t>Las impunaciones frente a las decisiones de idnamisión para conformar la lista de auxiliares para el periodo 2021 2023, todas fueron confirmadas en aplicación el Acuerdo PSAA15-10448.</t>
  </si>
  <si>
    <t>Finalizado</t>
  </si>
  <si>
    <t>Actualización y publicación de novedades en la lista de auxiliares de la justicia inicialmente admitidos.</t>
  </si>
  <si>
    <t xml:space="preserve">Aplicación de lista de verificación de requisitos </t>
  </si>
  <si>
    <t>Corrupción</t>
  </si>
  <si>
    <t>Reputacional(Corrupción)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</si>
  <si>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</si>
  <si>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</si>
  <si>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</si>
  <si>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</si>
  <si>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</si>
  <si>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</si>
  <si>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Proyectar y Realizar campañas para dar a conocer la Ley Anticorrupción, Ley de Transparencia, El código de Ética y el Acuerdo sobre Trato digno al Usuario</t>
  </si>
  <si>
    <t>Enlace Seccional SIGCMA</t>
  </si>
  <si>
    <t>15/08/2021 y 30/11-2021</t>
  </si>
  <si>
    <t>Reunión de socialización de actividades del SIGCMA</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</si>
  <si>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</si>
  <si>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</si>
  <si>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</si>
  <si>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Detectivo</t>
  </si>
  <si>
    <t>Monitoreo y control por medio de las Auditorías Internas, Externas de Control Interno y de entes de control</t>
  </si>
  <si>
    <t>Interrupción o demora en el Servicio Público de Administrar  Justicia.</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</si>
  <si>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</si>
  <si>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</si>
  <si>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</si>
  <si>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</si>
  <si>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15%</t>
  </si>
  <si>
    <t>Implementación de herramientas tecnológicas propias de la entidad para el trabajo en casa.</t>
  </si>
  <si>
    <t>Aceptar</t>
  </si>
  <si>
    <t>Capacitaciones del manejo de herramientas tecnológicas utilizadas o implementadas en la Rama Judicial</t>
  </si>
  <si>
    <t>14-07-2021 y 30/11/2021</t>
  </si>
  <si>
    <t>Reunión de Socialización de Actividades del SIGMA</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</si>
  <si>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</si>
  <si>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</si>
  <si>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</si>
  <si>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</si>
  <si>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</si>
  <si>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</si>
  <si>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</si>
  <si>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</si>
  <si>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</si>
  <si>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</si>
  <si>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</si>
  <si>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</si>
  <si>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Reducir(mitigar)</t>
  </si>
  <si>
    <t xml:space="preserve">1. Realizar trimestralmente Comité Ambiental con el fin de tratar los temas de gestión ambiental
2. Recibir capacitaciones y  evaluar la resultados de gestión para la toma de decisiones </t>
  </si>
  <si>
    <t>Líder del Proceso de Gestión Administrativa</t>
  </si>
  <si>
    <t>Se han llevado a cabo dos Comités en los cuales se recibió capacitación sobre los recicladores de oficio y huella de carbono generada por los servidores judiciales</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</si>
  <si>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</si>
  <si>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</si>
  <si>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</si>
  <si>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</si>
  <si>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</si>
  <si>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</si>
  <si>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</si>
  <si>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</si>
  <si>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</si>
  <si>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</si>
  <si>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</si>
  <si>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</si>
  <si>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</si>
  <si>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</si>
  <si>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</si>
  <si>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</si>
  <si>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</si>
  <si>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</si>
  <si>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</si>
  <si>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</si>
  <si>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</si>
  <si>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</si>
  <si>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</si>
  <si>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</si>
  <si>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</si>
  <si>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</si>
  <si>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</si>
  <si>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</si>
  <si>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</si>
  <si>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</si>
  <si>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</si>
  <si>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</si>
  <si>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</si>
  <si>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</si>
  <si>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</si>
  <si>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</si>
  <si>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</si>
  <si>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</si>
  <si>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</si>
  <si>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</si>
  <si>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</si>
  <si>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</si>
  <si>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</si>
  <si>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</si>
  <si>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</si>
  <si>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</si>
  <si>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</si>
  <si>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</si>
  <si>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</si>
  <si>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</si>
  <si>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</si>
  <si>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</si>
  <si>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</si>
  <si>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</si>
  <si>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</si>
  <si>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</si>
  <si>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</si>
  <si>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</si>
  <si>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</si>
  <si>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</si>
  <si>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</si>
  <si>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</si>
  <si>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</si>
  <si>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</si>
  <si>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</si>
  <si>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</si>
  <si>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</si>
  <si>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</si>
  <si>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</si>
  <si>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</si>
  <si>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</si>
  <si>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</si>
  <si>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</si>
  <si>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</si>
  <si>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</si>
  <si>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</si>
  <si>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</si>
  <si>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</si>
  <si>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</si>
  <si>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</si>
  <si>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</si>
  <si>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</si>
  <si>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</si>
  <si>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</si>
  <si>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</si>
  <si>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</si>
  <si>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</si>
  <si>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</si>
  <si>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</si>
  <si>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</si>
  <si>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</si>
  <si>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</si>
  <si>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</si>
  <si>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</si>
  <si>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</si>
  <si>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</si>
  <si>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</si>
  <si>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</si>
  <si>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</si>
  <si>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</si>
  <si>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</si>
  <si>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</si>
  <si>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</si>
  <si>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</si>
  <si>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</si>
  <si>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</si>
  <si>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</si>
  <si>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</si>
  <si>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</si>
  <si>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</si>
  <si>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</si>
  <si>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</si>
  <si>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</si>
  <si>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</si>
  <si>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</si>
  <si>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</si>
  <si>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</si>
  <si>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</si>
  <si>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</si>
  <si>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</si>
  <si>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</si>
  <si>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</si>
  <si>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</si>
  <si>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</si>
  <si>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</si>
  <si>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</si>
  <si>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</si>
  <si>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</si>
  <si>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</si>
  <si>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</si>
  <si>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</si>
  <si>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</si>
  <si>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</si>
  <si>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</si>
  <si>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</si>
  <si>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</si>
  <si>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</si>
  <si>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</si>
  <si>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</si>
  <si>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</si>
  <si>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</si>
  <si>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</si>
  <si>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</si>
  <si>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</si>
  <si>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</si>
  <si>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</si>
  <si>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</si>
  <si>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</si>
  <si>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</si>
  <si>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</si>
  <si>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</si>
  <si>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</si>
  <si>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</si>
  <si>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</si>
  <si>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</si>
  <si>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</si>
  <si>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</si>
  <si>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</si>
  <si>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</si>
  <si>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</si>
  <si>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</si>
  <si>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</si>
  <si>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</si>
  <si>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</si>
  <si>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</si>
  <si>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</si>
  <si>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</si>
  <si>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</si>
  <si>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</si>
  <si>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</si>
  <si>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</si>
  <si>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</si>
  <si>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</si>
  <si>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</si>
  <si>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</si>
  <si>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</si>
  <si>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</si>
  <si>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</si>
  <si>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</si>
  <si>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</si>
  <si>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</si>
  <si>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</si>
  <si>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</si>
  <si>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</si>
  <si>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</si>
  <si>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</si>
  <si>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</si>
  <si>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</si>
  <si>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</si>
  <si>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</si>
  <si>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</si>
  <si>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</si>
  <si>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</si>
  <si>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</si>
  <si>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</si>
  <si>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</si>
  <si>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</si>
  <si>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</si>
  <si>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</si>
  <si>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</si>
  <si>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</si>
  <si>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</si>
  <si>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</si>
  <si>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</si>
  <si>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</si>
  <si>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</si>
  <si>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</si>
  <si>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</si>
  <si>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</si>
  <si>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</si>
  <si>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Fraude Externo</t>
  </si>
  <si>
    <t>Sin documentar</t>
  </si>
  <si>
    <t>Reducir(compartir)</t>
  </si>
  <si>
    <t>Fallas Tecnológicas</t>
  </si>
  <si>
    <t>Relaciones Laborales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</si>
  <si>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</si>
  <si>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</si>
  <si>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</si>
  <si>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</si>
  <si>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</si>
  <si>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</si>
  <si>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</si>
  <si>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</si>
  <si>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</si>
  <si>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</si>
  <si>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</si>
  <si>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</si>
  <si>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</si>
  <si>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</si>
  <si>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</si>
  <si>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</si>
  <si>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</si>
  <si>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</si>
  <si>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</si>
  <si>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</si>
  <si>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</si>
  <si>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</si>
  <si>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</si>
  <si>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</si>
  <si>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Remitir al correo de la Unidad Registro Nacional de Abogados y Auxiliares de la Justicia la documentación recibida de los usuarios para la expedición de documentos URNA, inmediatamente sea leída la solicitud.
Rotular, categorizar o dejar como no leído cualquier solicitud de expedición de documentos URNA que se reciba y no sea remitida de manera inmediata al correo Unidad Registro Nacional de Abogados y Auxiliares de la Justicia, para saber que está pendiente.
Crear reglas en el buzón de correo electrónico con palabras claves que permitan identificar la peticiones que deben ser dirigidas a la Unidad Registro Nacional de Abogados y Auxiliares de la Justicia. 
Verificar cada día que los mensajes del buzón estén marcados como respondidos y/o reenviados o pendientes.
Someter a reparto las peticiones cuya respuesta amerite consideración antes de remitir a la Unidad Registro Nacional de Abogados y Auxiliares de la Justicia.</t>
  </si>
  <si>
    <t>MARIA EUGENIA OSORIO CADAVID</t>
  </si>
  <si>
    <t xml:space="preserve">Riesgo controlado.  Periodo sin requerimientos por esta omisión. </t>
  </si>
  <si>
    <t>Falta de verficicación al momento de recibir la solicitud o insistencia del usuario para que se le reciba la solicitud que recibe.
Documentación falsa.</t>
  </si>
  <si>
    <t xml:space="preserve">Riesgo controlado.  Periodo sin requerimientos por esta inexactitud. </t>
  </si>
  <si>
    <t>Proyectar y Realizar campañas para dar a conocer la Ley Anticorrupción, Ley de Transparencia, El código de Etica y el Acuerdo sobre Trato digno al Usuario</t>
  </si>
  <si>
    <t>x</t>
  </si>
  <si>
    <t>Se adelantaron los diseños de las fichas publicitarias para divulgarlas masivamente durante el segundo semestre del año</t>
  </si>
  <si>
    <t>Se programó la realización de dos capacitaciones en manejo del correo institucional y el One Drive</t>
  </si>
  <si>
    <t xml:space="preserve">Reuniones de Comité Ambiental </t>
  </si>
  <si>
    <t>Durante el primer trimestre se hicieron las reuniones programadas</t>
  </si>
  <si>
    <t>SEGUIMIENTO MATRIZ DE RIESGOS SIGCMA 2 TRIMESTRE</t>
  </si>
  <si>
    <t>ANÁLISIS DEL RESULTADO FINAL 
2 TRIMESTRE</t>
  </si>
  <si>
    <t>La revisión se realiza una vez cada dos años y se realizó en enero de 2021. Sin riesgo para este periodo.</t>
  </si>
  <si>
    <t>X</t>
  </si>
  <si>
    <t>Se continua con la revision y correccion diseños de las fichas publicitarias para divulgarlas masivamente durante el segundo semestre del año</t>
  </si>
  <si>
    <t>Se llevaron a cabo  dos capacitaciones en manejo del correo institucional y el One Drive</t>
  </si>
  <si>
    <t>Durante el segundo trimestre se hicieron las reuniones programadas</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</si>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</sst>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0"/>
      <name val="Arial"/>
      <family val="2"/>
    </font>
    <font>
      <i/>
      <sz val="11"/>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50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2"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6"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Alignment="1">
      <alignment vertical="top"/>
    </xf>
    <xf numFmtId="17" fontId="45" fillId="0" borderId="0" xfId="0" applyNumberFormat="1" applyFont="1"/>
    <xf numFmtId="0" fontId="88" fillId="0" borderId="13" xfId="0" applyFont="1" applyBorder="1" applyAlignment="1">
      <alignment horizontal="center" vertical="center" wrapText="1"/>
    </xf>
    <xf numFmtId="0" fontId="88" fillId="3" borderId="13" xfId="0" applyFont="1" applyFill="1" applyBorder="1" applyAlignment="1">
      <alignment horizontal="center" vertical="center" wrapText="1"/>
    </xf>
    <xf numFmtId="0" fontId="60" fillId="0" borderId="13" xfId="0" applyFont="1" applyBorder="1" applyAlignment="1" applyProtection="1">
      <alignment horizontal="left" vertical="center" wrapText="1"/>
      <protection locked="0"/>
    </xf>
    <xf numFmtId="0" fontId="60" fillId="0" borderId="88" xfId="0" applyFont="1" applyBorder="1" applyAlignment="1" applyProtection="1">
      <alignment horizontal="left" vertical="center" wrapText="1"/>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3" xfId="0" applyFont="1" applyFill="1" applyBorder="1" applyAlignment="1">
      <alignment horizontal="center" vertical="top" wrapText="1"/>
    </xf>
    <xf numFmtId="0" fontId="46" fillId="21" borderId="13" xfId="0" applyFont="1" applyFill="1" applyBorder="1" applyAlignment="1">
      <alignment horizontal="justify" vertical="center" wrapText="1"/>
    </xf>
    <xf numFmtId="0" fontId="46" fillId="21" borderId="13" xfId="0" applyFont="1" applyFill="1" applyBorder="1" applyAlignment="1">
      <alignment horizontal="center" vertical="center" wrapText="1"/>
    </xf>
    <xf numFmtId="0" fontId="8" fillId="0" borderId="89" xfId="0" applyFont="1" applyBorder="1" applyAlignment="1">
      <alignment horizontal="center" vertical="center" wrapText="1"/>
    </xf>
    <xf numFmtId="0" fontId="8" fillId="25" borderId="89" xfId="0" applyFont="1" applyFill="1" applyBorder="1" applyAlignment="1">
      <alignment horizontal="justify" vertical="center" wrapText="1"/>
    </xf>
    <xf numFmtId="0" fontId="8" fillId="0" borderId="89" xfId="0" applyFont="1" applyBorder="1" applyAlignment="1">
      <alignment horizontal="center" vertical="center" wrapText="1" readingOrder="1"/>
    </xf>
    <xf numFmtId="0" fontId="8" fillId="0" borderId="89" xfId="0" applyFont="1" applyBorder="1" applyAlignment="1">
      <alignment horizontal="justify" vertical="center" wrapText="1"/>
    </xf>
    <xf numFmtId="0" fontId="8" fillId="0" borderId="0" xfId="0" applyFont="1"/>
    <xf numFmtId="0" fontId="61" fillId="27" borderId="13" xfId="0" applyFont="1" applyFill="1" applyBorder="1" applyAlignment="1">
      <alignment horizontal="center" vertical="center" wrapText="1" readingOrder="1"/>
    </xf>
    <xf numFmtId="0" fontId="86" fillId="27" borderId="13" xfId="0" applyFont="1" applyFill="1" applyBorder="1" applyAlignment="1">
      <alignment horizontal="justify" vertical="center" wrapText="1"/>
    </xf>
    <xf numFmtId="0" fontId="86" fillId="27" borderId="13" xfId="0" applyFont="1" applyFill="1" applyBorder="1" applyAlignment="1">
      <alignment horizontal="center" vertical="center" wrapText="1" readingOrder="1"/>
    </xf>
    <xf numFmtId="0" fontId="8" fillId="0" borderId="60" xfId="0" applyFont="1" applyBorder="1" applyAlignment="1">
      <alignment horizontal="left" vertical="center" wrapText="1" readingOrder="1"/>
    </xf>
    <xf numFmtId="0" fontId="52" fillId="20" borderId="13" xfId="0" applyFont="1" applyFill="1" applyBorder="1" applyAlignment="1">
      <alignment horizontal="center" vertical="center"/>
    </xf>
    <xf numFmtId="0" fontId="88" fillId="0" borderId="13" xfId="0" applyFont="1" applyBorder="1" applyAlignment="1">
      <alignment horizontal="justify" vertical="center" wrapText="1"/>
    </xf>
    <xf numFmtId="0" fontId="88" fillId="3" borderId="13" xfId="0" applyFont="1" applyFill="1" applyBorder="1" applyAlignment="1">
      <alignment horizontal="justify" vertical="center" wrapText="1"/>
    </xf>
    <xf numFmtId="0" fontId="0" fillId="3" borderId="13" xfId="0" applyFill="1" applyBorder="1" applyAlignment="1">
      <alignment horizontal="center" vertical="center" wrapText="1"/>
    </xf>
    <xf numFmtId="0" fontId="60" fillId="0" borderId="13" xfId="0" applyFont="1" applyBorder="1" applyAlignment="1" applyProtection="1">
      <alignment horizontal="justify" vertical="center" wrapText="1"/>
      <protection locked="0"/>
    </xf>
    <xf numFmtId="0" fontId="60" fillId="0" borderId="65" xfId="0" applyFont="1" applyBorder="1" applyAlignment="1" applyProtection="1">
      <alignment horizontal="justify" vertical="center" wrapText="1"/>
      <protection locked="0"/>
    </xf>
    <xf numFmtId="0" fontId="60" fillId="0" borderId="82" xfId="0" applyFont="1" applyBorder="1" applyAlignment="1" applyProtection="1">
      <alignment horizontal="justify"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8" fillId="25" borderId="78" xfId="0" applyFont="1" applyFill="1" applyBorder="1" applyAlignment="1">
      <alignment horizontal="left" vertical="center" wrapText="1" readingOrder="1"/>
    </xf>
    <xf numFmtId="0" fontId="8" fillId="25" borderId="106"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0" fillId="0" borderId="0" xfId="0" applyAlignment="1">
      <alignment horizontal="center" wrapText="1"/>
    </xf>
    <xf numFmtId="0" fontId="59" fillId="0" borderId="23" xfId="0" applyFont="1" applyBorder="1" applyAlignment="1">
      <alignment horizontal="left" vertical="center" wrapText="1"/>
    </xf>
    <xf numFmtId="0" fontId="59" fillId="0" borderId="89" xfId="0" applyFont="1" applyBorder="1" applyAlignment="1">
      <alignment horizontal="left" vertical="center" wrapText="1"/>
    </xf>
    <xf numFmtId="0" fontId="61" fillId="4" borderId="13" xfId="0" applyFont="1" applyFill="1" applyBorder="1" applyAlignment="1">
      <alignment horizontal="center" vertical="top" wrapText="1" readingOrder="1"/>
    </xf>
    <xf numFmtId="0" fontId="8" fillId="0" borderId="78" xfId="0" applyFont="1" applyBorder="1" applyAlignment="1">
      <alignment vertical="center" wrapText="1" readingOrder="1"/>
    </xf>
    <xf numFmtId="0" fontId="8" fillId="0" borderId="106" xfId="0" applyFont="1" applyBorder="1" applyAlignment="1">
      <alignment vertical="center" wrapText="1" readingOrder="1"/>
    </xf>
    <xf numFmtId="0" fontId="87" fillId="26" borderId="79" xfId="0" applyFont="1" applyFill="1" applyBorder="1" applyAlignment="1">
      <alignment horizontal="center" vertical="center" wrapText="1" readingOrder="1"/>
    </xf>
    <xf numFmtId="0" fontId="87" fillId="26" borderId="80" xfId="0" applyFont="1" applyFill="1" applyBorder="1" applyAlignment="1">
      <alignment horizontal="center" vertical="center" wrapText="1" readingOrder="1"/>
    </xf>
    <xf numFmtId="0" fontId="87" fillId="26" borderId="81"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27" fillId="0" borderId="13" xfId="0" applyFont="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27" fillId="0" borderId="60" xfId="0" applyFont="1" applyBorder="1" applyAlignment="1">
      <alignment horizontal="justify"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72" fillId="0" borderId="82" xfId="0" applyFon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 fillId="4" borderId="87" xfId="0" applyFont="1" applyFill="1" applyBorder="1" applyAlignment="1">
      <alignment horizontal="center" vertical="center"/>
    </xf>
    <xf numFmtId="0" fontId="27" fillId="0" borderId="98" xfId="0" applyFont="1" applyBorder="1" applyAlignment="1" applyProtection="1">
      <alignment horizontal="left" vertical="center" wrapText="1"/>
      <protection locked="0"/>
    </xf>
    <xf numFmtId="0" fontId="27" fillId="0" borderId="78" xfId="0" applyFont="1" applyBorder="1" applyAlignment="1" applyProtection="1">
      <alignment horizontal="left" vertical="center" wrapText="1"/>
      <protection locked="0"/>
    </xf>
    <xf numFmtId="0" fontId="27" fillId="0" borderId="101" xfId="0" applyFont="1" applyBorder="1" applyAlignment="1" applyProtection="1">
      <alignment horizontal="left" vertical="center"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24" borderId="70" xfId="0" applyFont="1" applyFill="1" applyBorder="1" applyAlignment="1">
      <alignment horizontal="center" vertical="center" wrapText="1" readingOrder="1"/>
    </xf>
    <xf numFmtId="0" fontId="79" fillId="24" borderId="71" xfId="0" applyFont="1" applyFill="1" applyBorder="1" applyAlignment="1">
      <alignment horizontal="center" vertical="center" wrapText="1" readingOrder="1"/>
    </xf>
    <xf numFmtId="0" fontId="79" fillId="24" borderId="73" xfId="0" applyFont="1" applyFill="1" applyBorder="1" applyAlignment="1">
      <alignment horizontal="center" vertical="center" wrapText="1" readingOrder="1"/>
    </xf>
    <xf numFmtId="0" fontId="79" fillId="24" borderId="0" xfId="0" applyFont="1" applyFill="1" applyAlignment="1">
      <alignment horizontal="center" vertical="center" wrapText="1" readingOrder="1"/>
    </xf>
    <xf numFmtId="0" fontId="79" fillId="24" borderId="74" xfId="0" applyFont="1" applyFill="1" applyBorder="1" applyAlignment="1">
      <alignment horizontal="center" vertical="center" wrapText="1" readingOrder="1"/>
    </xf>
    <xf numFmtId="0" fontId="79" fillId="24" borderId="75" xfId="0" applyFont="1" applyFill="1" applyBorder="1" applyAlignment="1">
      <alignment horizontal="center" vertical="center" wrapText="1" readingOrder="1"/>
    </xf>
    <xf numFmtId="0" fontId="79" fillId="24" borderId="76" xfId="0" applyFont="1" applyFill="1" applyBorder="1" applyAlignment="1">
      <alignment horizontal="center" vertical="center" wrapText="1" readingOrder="1"/>
    </xf>
    <xf numFmtId="0" fontId="79" fillId="24"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6" fillId="23" borderId="102" xfId="0" applyFont="1" applyFill="1" applyBorder="1" applyAlignment="1">
      <alignment horizontal="center"/>
    </xf>
    <xf numFmtId="0" fontId="76" fillId="23" borderId="103" xfId="0" applyFont="1" applyFill="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2"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59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00722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34375"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243840</xdr:rowOff>
    </xdr:from>
    <xdr:ext cx="1539240" cy="1508760"/>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1395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10151"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21404</xdr:colOff>
      <xdr:row>6</xdr:row>
      <xdr:rowOff>0</xdr:rowOff>
    </xdr:from>
    <xdr:to>
      <xdr:col>2</xdr:col>
      <xdr:colOff>1712685</xdr:colOff>
      <xdr:row>8</xdr:row>
      <xdr:rowOff>145143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4" y="2403929"/>
          <a:ext cx="3888381" cy="852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331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92">
      <pivotArea field="1" type="button" dataOnly="0" labelOnly="1" outline="0" axis="axisRow" fieldPosition="1"/>
    </format>
    <format dxfId="2593">
      <pivotArea dataOnly="0" labelOnly="1" outline="0" fieldPosition="0">
        <references count="1">
          <reference field="0" count="1">
            <x v="0"/>
          </reference>
        </references>
      </pivotArea>
    </format>
    <format dxfId="2594">
      <pivotArea dataOnly="0" labelOnly="1" outline="0" fieldPosition="0">
        <references count="1">
          <reference field="0" count="1">
            <x v="1"/>
          </reference>
        </references>
      </pivotArea>
    </format>
    <format dxfId="2595">
      <pivotArea dataOnly="0" labelOnly="1" outline="0" fieldPosition="0">
        <references count="2">
          <reference field="0" count="1" selected="0">
            <x v="0"/>
          </reference>
          <reference field="1" count="5">
            <x v="0"/>
            <x v="6"/>
            <x v="7"/>
            <x v="8"/>
            <x v="9"/>
          </reference>
        </references>
      </pivotArea>
    </format>
    <format dxfId="25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128" dataDxfId="2127">
  <autoFilter ref="B237:C247" xr:uid="{00000000-0009-0000-0100-000001000000}"/>
  <tableColumns count="2">
    <tableColumn id="1" xr3:uid="{00000000-0010-0000-0000-000001000000}" name="Criterios" dataDxfId="2126"/>
    <tableColumn id="2" xr3:uid="{00000000-0010-0000-0000-000002000000}" name="Subcriterios" dataDxfId="212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9" workbookViewId="0">
      <selection activeCell="C11" sqref="C11:I11"/>
    </sheetView>
  </sheetViews>
  <sheetFormatPr defaultColWidth="11.42578125" defaultRowHeight="15"/>
  <cols>
    <col min="1" max="1" width="28.28515625" customWidth="1"/>
    <col min="2" max="2" width="18" customWidth="1"/>
    <col min="3" max="3" width="14.28515625" style="86" customWidth="1"/>
    <col min="4" max="8" width="12.42578125" customWidth="1"/>
  </cols>
  <sheetData>
    <row r="1" spans="1:9" ht="42" customHeight="1">
      <c r="A1" s="225" t="s">
        <v>0</v>
      </c>
      <c r="B1" s="225"/>
      <c r="C1" s="225"/>
      <c r="D1" s="225"/>
      <c r="E1" s="225"/>
      <c r="F1" s="225"/>
    </row>
    <row r="5" spans="1:9">
      <c r="D5" s="95"/>
      <c r="E5" s="95"/>
      <c r="F5" s="95"/>
      <c r="G5" s="95"/>
      <c r="H5" s="95"/>
    </row>
    <row r="6" spans="1:9">
      <c r="D6" s="95"/>
      <c r="E6" s="95"/>
      <c r="F6" s="95"/>
      <c r="G6" s="95"/>
      <c r="H6" s="95"/>
    </row>
    <row r="7" spans="1:9" ht="33.75">
      <c r="A7" s="226" t="s">
        <v>1</v>
      </c>
      <c r="B7" s="226"/>
      <c r="C7" s="226"/>
      <c r="D7" s="226"/>
      <c r="E7" s="226"/>
      <c r="F7" s="226"/>
      <c r="G7" s="226"/>
      <c r="H7" s="226"/>
      <c r="I7" s="226"/>
    </row>
    <row r="9" spans="1:9" s="87" customFormat="1" ht="81.75" customHeight="1">
      <c r="A9" s="88" t="s">
        <v>2</v>
      </c>
      <c r="B9" s="227" t="s">
        <v>3</v>
      </c>
      <c r="C9" s="227"/>
      <c r="D9" s="227"/>
      <c r="E9" s="227"/>
      <c r="F9" s="227"/>
      <c r="G9" s="227"/>
      <c r="H9" s="227"/>
      <c r="I9" s="227"/>
    </row>
    <row r="10" spans="1:9" s="87" customFormat="1" ht="16.899999999999999" customHeight="1">
      <c r="A10" s="93"/>
      <c r="B10" s="94"/>
      <c r="C10" s="94"/>
      <c r="D10" s="93"/>
      <c r="E10" s="92"/>
    </row>
    <row r="11" spans="1:9" s="87" customFormat="1" ht="84" customHeight="1">
      <c r="A11" s="88" t="s">
        <v>4</v>
      </c>
      <c r="B11" s="89" t="s">
        <v>5</v>
      </c>
      <c r="C11" s="224" t="s">
        <v>6</v>
      </c>
      <c r="D11" s="224"/>
      <c r="E11" s="224"/>
      <c r="F11" s="224"/>
      <c r="G11" s="224"/>
      <c r="H11" s="224"/>
      <c r="I11" s="224"/>
    </row>
    <row r="12" spans="1:9" ht="32.25" customHeight="1">
      <c r="A12" s="91"/>
    </row>
    <row r="13" spans="1:9" ht="32.25" customHeight="1">
      <c r="A13" s="90" t="s">
        <v>7</v>
      </c>
      <c r="B13" s="224" t="s">
        <v>8</v>
      </c>
      <c r="C13" s="224"/>
      <c r="D13" s="224"/>
      <c r="E13" s="224"/>
      <c r="F13" s="224"/>
      <c r="G13" s="224"/>
      <c r="H13" s="224"/>
      <c r="I13" s="224"/>
    </row>
    <row r="14" spans="1:9" s="87" customFormat="1" ht="69" customHeight="1">
      <c r="A14" s="90" t="s">
        <v>9</v>
      </c>
      <c r="B14" s="224"/>
      <c r="C14" s="224"/>
      <c r="D14" s="224"/>
      <c r="E14" s="224"/>
      <c r="F14" s="224"/>
      <c r="G14" s="224"/>
      <c r="H14" s="224"/>
      <c r="I14" s="224"/>
    </row>
    <row r="15" spans="1:9" s="87" customFormat="1" ht="54" customHeight="1">
      <c r="A15" s="90" t="s">
        <v>10</v>
      </c>
      <c r="B15" s="224" t="s">
        <v>11</v>
      </c>
      <c r="C15" s="224"/>
      <c r="D15" s="224"/>
      <c r="E15" s="224"/>
      <c r="F15" s="224"/>
      <c r="G15" s="224"/>
      <c r="H15" s="224"/>
      <c r="I15" s="224"/>
    </row>
    <row r="16" spans="1:9" s="87" customFormat="1" ht="54" customHeight="1">
      <c r="A16" s="88" t="s">
        <v>12</v>
      </c>
      <c r="B16" s="224"/>
      <c r="C16" s="224"/>
      <c r="D16" s="224"/>
      <c r="E16" s="224"/>
      <c r="F16" s="224"/>
      <c r="G16" s="224"/>
      <c r="H16" s="224"/>
      <c r="I16" s="224"/>
    </row>
    <row r="18" spans="1:9" s="87" customFormat="1" ht="54.75" customHeight="1">
      <c r="A18" s="88" t="s">
        <v>13</v>
      </c>
      <c r="B18" s="223">
        <v>44413</v>
      </c>
      <c r="C18" s="223"/>
      <c r="D18" s="223"/>
      <c r="E18" s="223"/>
      <c r="F18" s="223"/>
      <c r="G18" s="223"/>
      <c r="H18" s="223"/>
      <c r="I18" s="22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2"/>
  <sheetViews>
    <sheetView topLeftCell="A58" zoomScale="70" zoomScaleNormal="70" workbookViewId="0">
      <selection activeCell="B67" sqref="B67"/>
    </sheetView>
  </sheetViews>
  <sheetFormatPr defaultColWidth="10.5703125" defaultRowHeight="14.25"/>
  <cols>
    <col min="1" max="1" width="44.42578125" style="109" customWidth="1"/>
    <col min="2" max="2" width="15.5703125" style="110" customWidth="1"/>
    <col min="3" max="3" width="39.42578125" style="87" customWidth="1"/>
    <col min="4" max="4" width="24.28515625" style="110" customWidth="1"/>
    <col min="5" max="5" width="46.5703125" style="87" customWidth="1"/>
    <col min="6" max="16384" width="10.5703125" style="87"/>
  </cols>
  <sheetData>
    <row r="1" spans="1:8" ht="12.75" customHeight="1">
      <c r="A1" s="101"/>
      <c r="B1" s="232" t="s">
        <v>14</v>
      </c>
      <c r="C1" s="232"/>
      <c r="D1" s="232"/>
      <c r="E1" s="102"/>
      <c r="F1" s="101"/>
      <c r="G1" s="101"/>
      <c r="H1" s="101"/>
    </row>
    <row r="2" spans="1:8" ht="12.75" customHeight="1">
      <c r="A2" s="101"/>
      <c r="B2" s="232" t="s">
        <v>15</v>
      </c>
      <c r="C2" s="232"/>
      <c r="D2" s="232"/>
      <c r="E2" s="102"/>
      <c r="F2" s="101"/>
      <c r="G2" s="101"/>
      <c r="H2" s="101"/>
    </row>
    <row r="3" spans="1:8" ht="12.75" customHeight="1">
      <c r="A3" s="101"/>
      <c r="B3" s="163"/>
      <c r="C3" s="163"/>
      <c r="D3" s="163"/>
      <c r="E3" s="102"/>
      <c r="F3" s="101"/>
      <c r="G3" s="101"/>
      <c r="H3" s="101"/>
    </row>
    <row r="4" spans="1:8" ht="12.75" customHeight="1">
      <c r="A4" s="101"/>
      <c r="B4" s="163"/>
      <c r="C4" s="163"/>
      <c r="D4" s="163"/>
      <c r="E4" s="102"/>
      <c r="F4" s="101"/>
      <c r="G4" s="101"/>
      <c r="H4" s="101"/>
    </row>
    <row r="5" spans="1:8" ht="54.75" customHeight="1">
      <c r="A5" s="103" t="s">
        <v>16</v>
      </c>
      <c r="B5" s="233" t="s">
        <v>17</v>
      </c>
      <c r="C5" s="233"/>
      <c r="D5" s="103" t="s">
        <v>18</v>
      </c>
      <c r="E5" s="164" t="s">
        <v>6</v>
      </c>
    </row>
    <row r="6" spans="1:8" ht="16.899999999999999" customHeight="1">
      <c r="A6" s="93"/>
      <c r="B6" s="94"/>
      <c r="C6" s="94"/>
      <c r="D6" s="93"/>
      <c r="E6" s="92"/>
    </row>
    <row r="7" spans="1:8" ht="54.75" customHeight="1">
      <c r="A7" s="104" t="s">
        <v>19</v>
      </c>
      <c r="B7" s="233" t="s">
        <v>20</v>
      </c>
      <c r="C7" s="233"/>
      <c r="D7" s="233"/>
      <c r="E7" s="233"/>
    </row>
    <row r="8" spans="1:8" ht="18.75" customHeight="1">
      <c r="A8" s="105"/>
      <c r="B8" s="105"/>
      <c r="D8" s="106"/>
      <c r="E8" s="106"/>
    </row>
    <row r="9" spans="1:8" ht="96.75" customHeight="1">
      <c r="A9" s="105" t="s">
        <v>21</v>
      </c>
      <c r="B9" s="235" t="s">
        <v>22</v>
      </c>
      <c r="C9" s="235"/>
      <c r="D9" s="235"/>
      <c r="E9" s="236"/>
    </row>
    <row r="10" spans="1:8" ht="15">
      <c r="A10" s="105"/>
      <c r="B10" s="234"/>
      <c r="C10" s="234"/>
      <c r="D10" s="234"/>
      <c r="E10" s="234"/>
    </row>
    <row r="11" spans="1:8" s="107" customFormat="1" ht="13.5" customHeight="1">
      <c r="A11" s="237" t="s">
        <v>23</v>
      </c>
      <c r="B11" s="237"/>
      <c r="C11" s="237"/>
      <c r="D11" s="237"/>
      <c r="E11" s="237"/>
    </row>
    <row r="12" spans="1:8" s="203" customFormat="1" ht="12.75" customHeight="1">
      <c r="A12" s="201" t="s">
        <v>24</v>
      </c>
      <c r="B12" s="201" t="s">
        <v>25</v>
      </c>
      <c r="C12" s="202" t="s">
        <v>26</v>
      </c>
      <c r="D12" s="202" t="s">
        <v>27</v>
      </c>
      <c r="E12" s="202" t="s">
        <v>28</v>
      </c>
    </row>
    <row r="13" spans="1:8" s="107" customFormat="1" ht="12.75" customHeight="1">
      <c r="A13" s="201"/>
      <c r="B13" s="204"/>
      <c r="C13" s="205"/>
      <c r="D13" s="206"/>
      <c r="E13" s="205"/>
    </row>
    <row r="14" spans="1:8" s="211" customFormat="1" ht="72" customHeight="1">
      <c r="A14" s="238" t="s">
        <v>29</v>
      </c>
      <c r="B14" s="207">
        <v>1</v>
      </c>
      <c r="C14" s="208" t="s">
        <v>30</v>
      </c>
      <c r="D14" s="209">
        <v>1</v>
      </c>
      <c r="E14" s="210" t="s">
        <v>31</v>
      </c>
    </row>
    <row r="15" spans="1:8" s="211" customFormat="1" ht="69.75" customHeight="1">
      <c r="A15" s="238"/>
      <c r="B15" s="207">
        <v>2</v>
      </c>
      <c r="C15" s="210" t="s">
        <v>32</v>
      </c>
      <c r="D15" s="209">
        <v>2</v>
      </c>
      <c r="E15" s="210" t="s">
        <v>33</v>
      </c>
    </row>
    <row r="16" spans="1:8" s="211" customFormat="1" ht="96.75" customHeight="1">
      <c r="A16" s="239"/>
      <c r="B16" s="207">
        <v>3</v>
      </c>
      <c r="C16" s="210" t="s">
        <v>34</v>
      </c>
      <c r="D16" s="209">
        <v>3</v>
      </c>
      <c r="E16" s="210" t="s">
        <v>35</v>
      </c>
    </row>
    <row r="17" spans="1:5" s="211" customFormat="1" ht="147" customHeight="1">
      <c r="A17" s="238" t="s">
        <v>36</v>
      </c>
      <c r="B17" s="207">
        <v>4</v>
      </c>
      <c r="C17" s="210" t="s">
        <v>37</v>
      </c>
      <c r="D17" s="209">
        <v>4</v>
      </c>
      <c r="E17" s="210" t="s">
        <v>38</v>
      </c>
    </row>
    <row r="18" spans="1:5" s="211" customFormat="1" ht="83.25" customHeight="1">
      <c r="A18" s="239"/>
      <c r="B18" s="207">
        <v>5</v>
      </c>
      <c r="C18" s="210" t="s">
        <v>39</v>
      </c>
      <c r="D18" s="209">
        <v>5</v>
      </c>
      <c r="E18" s="210" t="s">
        <v>40</v>
      </c>
    </row>
    <row r="19" spans="1:5" s="211" customFormat="1" ht="48" customHeight="1">
      <c r="A19" s="238" t="s">
        <v>41</v>
      </c>
      <c r="B19" s="207">
        <v>6</v>
      </c>
      <c r="C19" s="210" t="s">
        <v>42</v>
      </c>
      <c r="D19" s="209">
        <v>6</v>
      </c>
      <c r="E19" s="210" t="s">
        <v>43</v>
      </c>
    </row>
    <row r="20" spans="1:5" s="211" customFormat="1" ht="119.25" customHeight="1">
      <c r="A20" s="239"/>
      <c r="B20" s="207">
        <v>7</v>
      </c>
      <c r="C20" s="210" t="s">
        <v>44</v>
      </c>
      <c r="D20" s="209">
        <v>7</v>
      </c>
      <c r="E20" s="210" t="s">
        <v>45</v>
      </c>
    </row>
    <row r="21" spans="1:5" s="107" customFormat="1" ht="111" customHeight="1">
      <c r="A21" s="238" t="s">
        <v>46</v>
      </c>
      <c r="B21" s="207">
        <v>8</v>
      </c>
      <c r="C21" s="210" t="s">
        <v>47</v>
      </c>
      <c r="D21" s="209">
        <v>8</v>
      </c>
      <c r="E21" s="210" t="s">
        <v>48</v>
      </c>
    </row>
    <row r="22" spans="1:5" s="211" customFormat="1" ht="143.25" customHeight="1">
      <c r="A22" s="239"/>
      <c r="B22" s="207">
        <v>9</v>
      </c>
      <c r="C22" s="210" t="s">
        <v>49</v>
      </c>
      <c r="D22" s="209">
        <v>9</v>
      </c>
      <c r="E22" s="210" t="s">
        <v>50</v>
      </c>
    </row>
    <row r="23" spans="1:5" s="211" customFormat="1" ht="72" customHeight="1">
      <c r="A23" s="238" t="s">
        <v>51</v>
      </c>
      <c r="B23" s="207">
        <v>10</v>
      </c>
      <c r="C23" s="210" t="s">
        <v>52</v>
      </c>
      <c r="D23" s="209">
        <v>10</v>
      </c>
      <c r="E23" s="210" t="s">
        <v>53</v>
      </c>
    </row>
    <row r="24" spans="1:5" s="107" customFormat="1" ht="76.5">
      <c r="A24" s="239"/>
      <c r="B24" s="207">
        <v>11</v>
      </c>
      <c r="C24" s="210" t="s">
        <v>54</v>
      </c>
      <c r="D24" s="209">
        <v>11</v>
      </c>
      <c r="E24" s="210" t="s">
        <v>55</v>
      </c>
    </row>
    <row r="25" spans="1:5" s="107" customFormat="1" ht="38.25">
      <c r="A25" s="238" t="s">
        <v>56</v>
      </c>
      <c r="B25" s="207">
        <v>12</v>
      </c>
      <c r="C25" s="210" t="s">
        <v>57</v>
      </c>
      <c r="D25" s="209">
        <v>12</v>
      </c>
      <c r="E25" s="210" t="s">
        <v>58</v>
      </c>
    </row>
    <row r="26" spans="1:5" s="107" customFormat="1" ht="72" customHeight="1">
      <c r="A26" s="238"/>
      <c r="B26" s="207">
        <v>13</v>
      </c>
      <c r="C26" s="210" t="s">
        <v>59</v>
      </c>
      <c r="D26" s="209">
        <v>13</v>
      </c>
      <c r="E26" s="210" t="s">
        <v>60</v>
      </c>
    </row>
    <row r="27" spans="1:5" s="108" customFormat="1" ht="60.75" customHeight="1">
      <c r="A27" s="239"/>
      <c r="B27" s="207">
        <v>14</v>
      </c>
      <c r="C27" s="210" t="s">
        <v>61</v>
      </c>
      <c r="D27" s="209">
        <v>14</v>
      </c>
      <c r="E27" s="210"/>
    </row>
    <row r="28" spans="1:5" s="107" customFormat="1" ht="12.75">
      <c r="A28" s="240" t="s">
        <v>62</v>
      </c>
      <c r="B28" s="241"/>
      <c r="C28" s="241"/>
      <c r="D28" s="241"/>
      <c r="E28" s="242"/>
    </row>
    <row r="29" spans="1:5" s="107" customFormat="1" ht="12.75">
      <c r="A29" s="212" t="s">
        <v>24</v>
      </c>
      <c r="B29" s="212" t="s">
        <v>25</v>
      </c>
      <c r="C29" s="213" t="s">
        <v>63</v>
      </c>
      <c r="D29" s="214" t="s">
        <v>27</v>
      </c>
      <c r="E29" s="213" t="s">
        <v>64</v>
      </c>
    </row>
    <row r="30" spans="1:5" s="107" customFormat="1" ht="123" customHeight="1">
      <c r="A30" s="228" t="s">
        <v>65</v>
      </c>
      <c r="B30" s="207">
        <v>1</v>
      </c>
      <c r="C30" s="210" t="s">
        <v>66</v>
      </c>
      <c r="D30" s="209">
        <v>1</v>
      </c>
      <c r="E30" s="210" t="s">
        <v>67</v>
      </c>
    </row>
    <row r="31" spans="1:5" s="107" customFormat="1" ht="50.25" customHeight="1">
      <c r="A31" s="228"/>
      <c r="B31" s="207">
        <v>2</v>
      </c>
      <c r="C31" s="210" t="s">
        <v>68</v>
      </c>
      <c r="D31" s="209">
        <v>2</v>
      </c>
      <c r="E31" s="210" t="s">
        <v>69</v>
      </c>
    </row>
    <row r="32" spans="1:5" s="107" customFormat="1" ht="42.75" customHeight="1">
      <c r="A32" s="229"/>
      <c r="B32" s="207">
        <v>3</v>
      </c>
      <c r="C32" s="210" t="s">
        <v>70</v>
      </c>
      <c r="D32" s="209">
        <v>3</v>
      </c>
      <c r="E32" s="210" t="s">
        <v>71</v>
      </c>
    </row>
    <row r="33" spans="1:5" s="107" customFormat="1" ht="91.5" customHeight="1">
      <c r="A33" s="228" t="s">
        <v>72</v>
      </c>
      <c r="B33" s="207">
        <v>4</v>
      </c>
      <c r="C33" s="208" t="s">
        <v>73</v>
      </c>
      <c r="D33" s="209">
        <v>4</v>
      </c>
      <c r="E33" s="210" t="s">
        <v>74</v>
      </c>
    </row>
    <row r="34" spans="1:5" s="107" customFormat="1" ht="66.75" customHeight="1">
      <c r="A34" s="229"/>
      <c r="B34" s="207">
        <v>5</v>
      </c>
      <c r="C34" s="210" t="s">
        <v>75</v>
      </c>
      <c r="D34" s="209">
        <v>5</v>
      </c>
      <c r="E34" s="210" t="s">
        <v>76</v>
      </c>
    </row>
    <row r="35" spans="1:5" s="107" customFormat="1" ht="84.75" customHeight="1">
      <c r="A35" s="228" t="s">
        <v>77</v>
      </c>
      <c r="B35" s="207">
        <v>6</v>
      </c>
      <c r="C35" s="210" t="s">
        <v>78</v>
      </c>
      <c r="D35" s="209">
        <v>6</v>
      </c>
      <c r="E35" s="210" t="s">
        <v>79</v>
      </c>
    </row>
    <row r="36" spans="1:5" s="107" customFormat="1" ht="128.25" customHeight="1">
      <c r="A36" s="228"/>
      <c r="B36" s="207">
        <v>7</v>
      </c>
      <c r="C36" s="210" t="s">
        <v>80</v>
      </c>
      <c r="D36" s="209">
        <v>7</v>
      </c>
      <c r="E36" s="210" t="s">
        <v>81</v>
      </c>
    </row>
    <row r="37" spans="1:5" s="107" customFormat="1" ht="145.5" customHeight="1">
      <c r="A37" s="228"/>
      <c r="B37" s="207">
        <v>8</v>
      </c>
      <c r="C37" s="210" t="s">
        <v>82</v>
      </c>
      <c r="D37" s="209">
        <v>8</v>
      </c>
      <c r="E37" s="210" t="s">
        <v>83</v>
      </c>
    </row>
    <row r="38" spans="1:5" ht="70.5" customHeight="1">
      <c r="A38" s="229"/>
      <c r="B38" s="207">
        <v>9</v>
      </c>
      <c r="C38" s="210" t="s">
        <v>84</v>
      </c>
      <c r="D38" s="209">
        <v>9</v>
      </c>
      <c r="E38" s="210" t="s">
        <v>85</v>
      </c>
    </row>
    <row r="39" spans="1:5" ht="54.75" customHeight="1">
      <c r="A39" s="228" t="s">
        <v>86</v>
      </c>
      <c r="B39" s="207">
        <v>10</v>
      </c>
      <c r="C39" s="210" t="s">
        <v>87</v>
      </c>
      <c r="D39" s="209">
        <v>10</v>
      </c>
      <c r="E39" s="210" t="s">
        <v>88</v>
      </c>
    </row>
    <row r="40" spans="1:5" ht="63.75">
      <c r="A40" s="228"/>
      <c r="B40" s="207">
        <v>11</v>
      </c>
      <c r="C40" s="210" t="s">
        <v>89</v>
      </c>
      <c r="D40" s="209">
        <v>11</v>
      </c>
      <c r="E40" s="210" t="s">
        <v>90</v>
      </c>
    </row>
    <row r="41" spans="1:5" ht="80.25" customHeight="1">
      <c r="A41" s="228"/>
      <c r="B41" s="207">
        <v>12</v>
      </c>
      <c r="C41" s="210" t="s">
        <v>91</v>
      </c>
      <c r="D41" s="209">
        <v>12</v>
      </c>
      <c r="E41" s="210" t="s">
        <v>92</v>
      </c>
    </row>
    <row r="42" spans="1:5" ht="93" customHeight="1">
      <c r="A42" s="229"/>
      <c r="B42" s="207">
        <v>13</v>
      </c>
      <c r="C42" s="210" t="s">
        <v>93</v>
      </c>
      <c r="D42" s="209">
        <v>13</v>
      </c>
      <c r="E42" s="210" t="s">
        <v>94</v>
      </c>
    </row>
    <row r="43" spans="1:5" ht="102" customHeight="1">
      <c r="A43" s="228" t="s">
        <v>95</v>
      </c>
      <c r="B43" s="207">
        <v>14</v>
      </c>
      <c r="C43" s="208" t="s">
        <v>96</v>
      </c>
      <c r="D43" s="209">
        <v>14</v>
      </c>
      <c r="E43" s="210" t="s">
        <v>97</v>
      </c>
    </row>
    <row r="44" spans="1:5" ht="100.5" customHeight="1">
      <c r="A44" s="228"/>
      <c r="B44" s="207">
        <v>15</v>
      </c>
      <c r="C44" s="208" t="s">
        <v>98</v>
      </c>
      <c r="D44" s="209">
        <v>15</v>
      </c>
      <c r="E44" s="210" t="s">
        <v>99</v>
      </c>
    </row>
    <row r="45" spans="1:5" ht="72.75" customHeight="1">
      <c r="A45" s="228"/>
      <c r="B45" s="207">
        <v>16</v>
      </c>
      <c r="C45" s="208" t="s">
        <v>100</v>
      </c>
      <c r="D45" s="209">
        <v>16</v>
      </c>
      <c r="E45" s="210" t="s">
        <v>101</v>
      </c>
    </row>
    <row r="46" spans="1:5" ht="75.75" customHeight="1">
      <c r="A46" s="229"/>
      <c r="B46" s="207">
        <v>17</v>
      </c>
      <c r="C46" s="210" t="s">
        <v>102</v>
      </c>
      <c r="D46" s="209">
        <v>17</v>
      </c>
      <c r="E46" s="210" t="s">
        <v>103</v>
      </c>
    </row>
    <row r="47" spans="1:5" ht="99.75" customHeight="1">
      <c r="A47" s="228" t="s">
        <v>104</v>
      </c>
      <c r="B47" s="207">
        <v>18</v>
      </c>
      <c r="C47" s="208" t="s">
        <v>105</v>
      </c>
      <c r="D47" s="209">
        <v>18</v>
      </c>
      <c r="E47" s="210" t="s">
        <v>106</v>
      </c>
    </row>
    <row r="48" spans="1:5" ht="86.25" customHeight="1">
      <c r="A48" s="229"/>
      <c r="B48" s="207">
        <v>19</v>
      </c>
      <c r="C48" s="208" t="s">
        <v>107</v>
      </c>
      <c r="D48" s="209">
        <v>19</v>
      </c>
      <c r="E48" s="210" t="s">
        <v>108</v>
      </c>
    </row>
    <row r="49" spans="1:5" ht="138" customHeight="1">
      <c r="A49" s="228" t="s">
        <v>109</v>
      </c>
      <c r="B49" s="207">
        <v>20</v>
      </c>
      <c r="C49" s="210" t="s">
        <v>110</v>
      </c>
      <c r="D49" s="209">
        <v>20</v>
      </c>
      <c r="E49" s="210" t="s">
        <v>111</v>
      </c>
    </row>
    <row r="50" spans="1:5" ht="207" customHeight="1">
      <c r="A50" s="229"/>
      <c r="B50" s="207">
        <v>21</v>
      </c>
      <c r="C50" s="210" t="s">
        <v>112</v>
      </c>
      <c r="D50" s="209">
        <v>21</v>
      </c>
      <c r="E50" s="210" t="s">
        <v>113</v>
      </c>
    </row>
    <row r="51" spans="1:5" ht="51.75" customHeight="1">
      <c r="A51" s="228" t="s">
        <v>114</v>
      </c>
      <c r="B51" s="207">
        <v>22</v>
      </c>
      <c r="C51" s="210" t="s">
        <v>115</v>
      </c>
      <c r="D51" s="209">
        <v>22</v>
      </c>
      <c r="E51" s="210" t="s">
        <v>116</v>
      </c>
    </row>
    <row r="52" spans="1:5" ht="97.5" customHeight="1">
      <c r="A52" s="228"/>
      <c r="B52" s="207">
        <v>23</v>
      </c>
      <c r="C52" s="210" t="s">
        <v>117</v>
      </c>
      <c r="D52" s="209">
        <v>23</v>
      </c>
      <c r="E52" s="210" t="s">
        <v>118</v>
      </c>
    </row>
    <row r="53" spans="1:5" ht="77.25" customHeight="1">
      <c r="A53" s="229"/>
      <c r="B53" s="207">
        <v>24</v>
      </c>
      <c r="C53" s="210" t="s">
        <v>119</v>
      </c>
      <c r="D53" s="209">
        <v>24</v>
      </c>
      <c r="E53" s="210" t="s">
        <v>120</v>
      </c>
    </row>
    <row r="54" spans="1:5" ht="80.25" customHeight="1">
      <c r="A54" s="228" t="s">
        <v>121</v>
      </c>
      <c r="B54" s="207">
        <v>25</v>
      </c>
      <c r="C54" s="210" t="s">
        <v>122</v>
      </c>
      <c r="D54" s="209">
        <v>25</v>
      </c>
      <c r="E54" s="210" t="s">
        <v>123</v>
      </c>
    </row>
    <row r="55" spans="1:5" ht="86.25" customHeight="1">
      <c r="A55" s="229"/>
      <c r="B55" s="207">
        <v>26</v>
      </c>
      <c r="C55" s="210" t="s">
        <v>124</v>
      </c>
      <c r="D55" s="209">
        <v>26</v>
      </c>
      <c r="E55" s="210" t="s">
        <v>125</v>
      </c>
    </row>
    <row r="56" spans="1:5" ht="85.5" customHeight="1">
      <c r="A56" s="230" t="s">
        <v>126</v>
      </c>
      <c r="B56" s="207">
        <v>27</v>
      </c>
      <c r="C56" s="208" t="s">
        <v>127</v>
      </c>
      <c r="D56" s="209">
        <v>27</v>
      </c>
      <c r="E56" s="208" t="s">
        <v>128</v>
      </c>
    </row>
    <row r="57" spans="1:5" ht="50.25" customHeight="1">
      <c r="A57" s="230"/>
      <c r="B57" s="207">
        <v>28</v>
      </c>
      <c r="C57" s="210" t="s">
        <v>129</v>
      </c>
      <c r="D57" s="209">
        <v>28</v>
      </c>
      <c r="E57" s="210" t="s">
        <v>130</v>
      </c>
    </row>
    <row r="58" spans="1:5" ht="51">
      <c r="A58" s="230"/>
      <c r="B58" s="207">
        <v>29</v>
      </c>
      <c r="C58" s="208" t="s">
        <v>131</v>
      </c>
      <c r="D58" s="209">
        <v>29</v>
      </c>
      <c r="E58" s="208" t="s">
        <v>132</v>
      </c>
    </row>
    <row r="59" spans="1:5" ht="38.25">
      <c r="A59" s="230"/>
      <c r="B59" s="207">
        <v>30</v>
      </c>
      <c r="C59" s="208" t="s">
        <v>133</v>
      </c>
      <c r="D59" s="209">
        <v>30</v>
      </c>
      <c r="E59" s="208" t="s">
        <v>134</v>
      </c>
    </row>
    <row r="60" spans="1:5" ht="53.25" customHeight="1">
      <c r="A60" s="231"/>
      <c r="B60" s="207">
        <v>31</v>
      </c>
      <c r="C60" s="208" t="s">
        <v>135</v>
      </c>
      <c r="D60" s="209">
        <v>31</v>
      </c>
      <c r="E60" s="208" t="s">
        <v>136</v>
      </c>
    </row>
    <row r="61" spans="1:5" ht="58.5" customHeight="1">
      <c r="A61" s="215" t="s">
        <v>137</v>
      </c>
      <c r="B61" s="207">
        <v>32</v>
      </c>
      <c r="C61" s="210" t="s">
        <v>138</v>
      </c>
      <c r="D61" s="209">
        <v>32</v>
      </c>
      <c r="E61" s="210" t="s">
        <v>139</v>
      </c>
    </row>
    <row r="62" spans="1:5">
      <c r="B62" s="195"/>
      <c r="E62" s="196">
        <v>44413</v>
      </c>
    </row>
  </sheetData>
  <mergeCells count="24">
    <mergeCell ref="A23:A24"/>
    <mergeCell ref="A25:A27"/>
    <mergeCell ref="A28:E28"/>
    <mergeCell ref="A30:A32"/>
    <mergeCell ref="A11:E11"/>
    <mergeCell ref="A14:A16"/>
    <mergeCell ref="A17:A18"/>
    <mergeCell ref="A19:A20"/>
    <mergeCell ref="A21:A22"/>
    <mergeCell ref="B1:D1"/>
    <mergeCell ref="B2:D2"/>
    <mergeCell ref="B5:C5"/>
    <mergeCell ref="B7:E7"/>
    <mergeCell ref="B10:E10"/>
    <mergeCell ref="B9:E9"/>
    <mergeCell ref="A49:A50"/>
    <mergeCell ref="A51:A53"/>
    <mergeCell ref="A54:A55"/>
    <mergeCell ref="A56:A60"/>
    <mergeCell ref="A33:A34"/>
    <mergeCell ref="A35:A38"/>
    <mergeCell ref="A39:A42"/>
    <mergeCell ref="A43:A46"/>
    <mergeCell ref="A47:A4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1"/>
  <sheetViews>
    <sheetView zoomScale="70" zoomScaleNormal="70" workbookViewId="0">
      <selection activeCell="F16" sqref="F16"/>
    </sheetView>
  </sheetViews>
  <sheetFormatPr defaultColWidth="10.5703125" defaultRowHeight="18.75"/>
  <cols>
    <col min="1" max="1" width="52.28515625" style="99" customWidth="1"/>
    <col min="2" max="2" width="5.5703125" style="100" customWidth="1"/>
    <col min="3" max="5" width="5.5703125" style="98" customWidth="1"/>
    <col min="6" max="6" width="44.42578125" style="99" customWidth="1"/>
  </cols>
  <sheetData>
    <row r="1" spans="1:6" ht="22.5" customHeight="1">
      <c r="A1" s="243" t="s">
        <v>14</v>
      </c>
      <c r="B1" s="243"/>
      <c r="C1" s="243"/>
      <c r="D1" s="243"/>
      <c r="E1" s="243"/>
      <c r="F1" s="243"/>
    </row>
    <row r="2" spans="1:6">
      <c r="A2" s="244" t="s">
        <v>140</v>
      </c>
      <c r="B2" s="244"/>
      <c r="C2" s="244"/>
      <c r="D2" s="244"/>
      <c r="E2" s="244"/>
      <c r="F2" s="244"/>
    </row>
    <row r="3" spans="1:6" ht="60" customHeight="1">
      <c r="A3" s="245" t="s">
        <v>141</v>
      </c>
      <c r="B3" s="246"/>
      <c r="C3" s="246"/>
      <c r="D3" s="246"/>
      <c r="E3" s="246"/>
      <c r="F3" s="247"/>
    </row>
    <row r="4" spans="1:6" ht="28.5" customHeight="1">
      <c r="A4" s="248" t="s">
        <v>142</v>
      </c>
      <c r="B4" s="250" t="s">
        <v>143</v>
      </c>
      <c r="C4" s="251"/>
      <c r="D4" s="251"/>
      <c r="E4" s="252"/>
      <c r="F4" s="96" t="s">
        <v>144</v>
      </c>
    </row>
    <row r="5" spans="1:6" ht="46.5" customHeight="1">
      <c r="A5" s="249"/>
      <c r="B5" s="216" t="s">
        <v>145</v>
      </c>
      <c r="C5" s="216" t="s">
        <v>146</v>
      </c>
      <c r="D5" s="216" t="s">
        <v>147</v>
      </c>
      <c r="E5" s="216" t="s">
        <v>148</v>
      </c>
      <c r="F5" s="97"/>
    </row>
    <row r="6" spans="1:6" ht="171.75" customHeight="1">
      <c r="A6" s="217" t="s">
        <v>149</v>
      </c>
      <c r="B6" s="197">
        <v>8.9</v>
      </c>
      <c r="C6" s="197">
        <v>8.9</v>
      </c>
      <c r="D6" s="197" t="s">
        <v>150</v>
      </c>
      <c r="E6" s="197" t="s">
        <v>151</v>
      </c>
      <c r="F6" s="217" t="s">
        <v>152</v>
      </c>
    </row>
    <row r="7" spans="1:6" ht="229.5">
      <c r="A7" s="218" t="s">
        <v>153</v>
      </c>
      <c r="B7" s="198">
        <v>10</v>
      </c>
      <c r="C7" s="198" t="s">
        <v>154</v>
      </c>
      <c r="D7" s="198" t="s">
        <v>155</v>
      </c>
      <c r="E7" s="198">
        <v>2</v>
      </c>
      <c r="F7" s="217" t="s">
        <v>156</v>
      </c>
    </row>
    <row r="8" spans="1:6" ht="144">
      <c r="A8" s="218" t="s">
        <v>157</v>
      </c>
      <c r="B8" s="198" t="s">
        <v>158</v>
      </c>
      <c r="C8" s="198" t="s">
        <v>159</v>
      </c>
      <c r="D8" s="198" t="s">
        <v>160</v>
      </c>
      <c r="E8" s="198" t="s">
        <v>161</v>
      </c>
      <c r="F8" s="217" t="s">
        <v>162</v>
      </c>
    </row>
    <row r="9" spans="1:6" ht="231.75">
      <c r="A9" s="218" t="s">
        <v>163</v>
      </c>
      <c r="B9" s="198">
        <v>2</v>
      </c>
      <c r="C9" s="198" t="s">
        <v>164</v>
      </c>
      <c r="D9" s="198" t="s">
        <v>165</v>
      </c>
      <c r="E9" s="198">
        <v>18</v>
      </c>
      <c r="F9" s="217" t="s">
        <v>166</v>
      </c>
    </row>
    <row r="10" spans="1:6" ht="173.25">
      <c r="A10" s="218" t="s">
        <v>167</v>
      </c>
      <c r="B10" s="198">
        <v>8</v>
      </c>
      <c r="C10" s="198" t="s">
        <v>168</v>
      </c>
      <c r="D10" s="198" t="s">
        <v>169</v>
      </c>
      <c r="E10" s="198" t="s">
        <v>170</v>
      </c>
      <c r="F10" s="217" t="s">
        <v>171</v>
      </c>
    </row>
    <row r="11" spans="1:6" ht="18.75" customHeight="1">
      <c r="A11" s="219" t="s">
        <v>172</v>
      </c>
      <c r="B11" s="253">
        <v>44413</v>
      </c>
      <c r="C11" s="254"/>
      <c r="D11" s="254"/>
      <c r="E11" s="254"/>
      <c r="F11" s="255"/>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promptTitle="Para tener en cuenta" prompt="Favor no modificar la información contenida en esta celda." sqref="A10" xr:uid="{00000000-0002-0000-0200-000002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defaultColWidth="11.42578125" defaultRowHeight="15"/>
  <cols>
    <col min="1" max="1" width="2.71093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0" t="s">
        <v>173</v>
      </c>
      <c r="C2" s="281"/>
      <c r="D2" s="281"/>
      <c r="E2" s="281"/>
      <c r="F2" s="281"/>
      <c r="G2" s="281"/>
      <c r="H2" s="282"/>
    </row>
    <row r="3" spans="2:8" ht="16.5">
      <c r="B3" s="283" t="s">
        <v>174</v>
      </c>
      <c r="C3" s="284"/>
      <c r="D3" s="284"/>
      <c r="E3" s="284"/>
      <c r="F3" s="284"/>
      <c r="G3" s="284"/>
      <c r="H3" s="285"/>
    </row>
    <row r="4" spans="2:8" ht="88.5" customHeight="1">
      <c r="B4" s="286" t="s">
        <v>175</v>
      </c>
      <c r="C4" s="287"/>
      <c r="D4" s="287"/>
      <c r="E4" s="287"/>
      <c r="F4" s="287"/>
      <c r="G4" s="287"/>
      <c r="H4" s="288"/>
    </row>
    <row r="5" spans="2:8" ht="16.5">
      <c r="B5" s="8"/>
      <c r="C5" s="9"/>
      <c r="D5" s="9"/>
      <c r="E5" s="9"/>
      <c r="F5" s="9"/>
      <c r="G5" s="9"/>
      <c r="H5" s="10"/>
    </row>
    <row r="6" spans="2:8" ht="16.5" customHeight="1">
      <c r="B6" s="289" t="s">
        <v>176</v>
      </c>
      <c r="C6" s="290"/>
      <c r="D6" s="290"/>
      <c r="E6" s="290"/>
      <c r="F6" s="290"/>
      <c r="G6" s="290"/>
      <c r="H6" s="291"/>
    </row>
    <row r="7" spans="2:8" ht="44.25" customHeight="1">
      <c r="B7" s="289"/>
      <c r="C7" s="290"/>
      <c r="D7" s="290"/>
      <c r="E7" s="290"/>
      <c r="F7" s="290"/>
      <c r="G7" s="290"/>
      <c r="H7" s="291"/>
    </row>
    <row r="8" spans="2:8" ht="15.75" thickBot="1">
      <c r="B8" s="11"/>
      <c r="C8" s="12"/>
      <c r="D8" s="13"/>
      <c r="E8" s="14"/>
      <c r="F8" s="14"/>
      <c r="G8" s="15"/>
      <c r="H8" s="16"/>
    </row>
    <row r="9" spans="2:8">
      <c r="B9" s="11"/>
      <c r="C9" s="276" t="s">
        <v>177</v>
      </c>
      <c r="D9" s="277"/>
      <c r="E9" s="278" t="s">
        <v>178</v>
      </c>
      <c r="F9" s="279"/>
      <c r="G9" s="12"/>
      <c r="H9" s="16"/>
    </row>
    <row r="10" spans="2:8" ht="35.25" customHeight="1">
      <c r="B10" s="11"/>
      <c r="C10" s="272" t="s">
        <v>179</v>
      </c>
      <c r="D10" s="273"/>
      <c r="E10" s="274" t="s">
        <v>180</v>
      </c>
      <c r="F10" s="275"/>
      <c r="G10" s="12"/>
      <c r="H10" s="16"/>
    </row>
    <row r="11" spans="2:8" ht="17.25" customHeight="1">
      <c r="B11" s="11"/>
      <c r="C11" s="272" t="s">
        <v>181</v>
      </c>
      <c r="D11" s="273"/>
      <c r="E11" s="274" t="s">
        <v>182</v>
      </c>
      <c r="F11" s="275"/>
      <c r="G11" s="12"/>
      <c r="H11" s="16"/>
    </row>
    <row r="12" spans="2:8" ht="19.5" customHeight="1">
      <c r="B12" s="11"/>
      <c r="C12" s="272" t="s">
        <v>183</v>
      </c>
      <c r="D12" s="273"/>
      <c r="E12" s="274" t="s">
        <v>184</v>
      </c>
      <c r="F12" s="275"/>
      <c r="G12" s="12"/>
      <c r="H12" s="16"/>
    </row>
    <row r="13" spans="2:8" ht="27" customHeight="1">
      <c r="B13" s="11"/>
      <c r="C13" s="272" t="s">
        <v>185</v>
      </c>
      <c r="D13" s="273"/>
      <c r="E13" s="274" t="s">
        <v>186</v>
      </c>
      <c r="F13" s="275"/>
      <c r="G13" s="12"/>
      <c r="H13" s="16"/>
    </row>
    <row r="14" spans="2:8" ht="34.5" customHeight="1">
      <c r="B14" s="11"/>
      <c r="C14" s="270" t="s">
        <v>187</v>
      </c>
      <c r="D14" s="271"/>
      <c r="E14" s="264" t="s">
        <v>188</v>
      </c>
      <c r="F14" s="265"/>
      <c r="G14" s="12"/>
      <c r="H14" s="16"/>
    </row>
    <row r="15" spans="2:8" ht="27.75" customHeight="1">
      <c r="B15" s="11"/>
      <c r="C15" s="270" t="s">
        <v>189</v>
      </c>
      <c r="D15" s="271"/>
      <c r="E15" s="264" t="s">
        <v>190</v>
      </c>
      <c r="F15" s="265"/>
      <c r="G15" s="12"/>
      <c r="H15" s="16"/>
    </row>
    <row r="16" spans="2:8" ht="28.5" customHeight="1">
      <c r="B16" s="11"/>
      <c r="C16" s="270" t="s">
        <v>191</v>
      </c>
      <c r="D16" s="271"/>
      <c r="E16" s="264" t="s">
        <v>192</v>
      </c>
      <c r="F16" s="265"/>
      <c r="G16" s="12"/>
      <c r="H16" s="16"/>
    </row>
    <row r="17" spans="2:8" ht="72.75" customHeight="1">
      <c r="B17" s="11"/>
      <c r="C17" s="270" t="s">
        <v>193</v>
      </c>
      <c r="D17" s="271"/>
      <c r="E17" s="264" t="s">
        <v>194</v>
      </c>
      <c r="F17" s="265"/>
      <c r="G17" s="12"/>
      <c r="H17" s="16"/>
    </row>
    <row r="18" spans="2:8" ht="64.5" customHeight="1">
      <c r="B18" s="11"/>
      <c r="C18" s="270" t="s">
        <v>195</v>
      </c>
      <c r="D18" s="271"/>
      <c r="E18" s="264" t="s">
        <v>196</v>
      </c>
      <c r="F18" s="265"/>
      <c r="G18" s="12"/>
      <c r="H18" s="16"/>
    </row>
    <row r="19" spans="2:8" ht="71.25" customHeight="1">
      <c r="B19" s="11"/>
      <c r="C19" s="270" t="s">
        <v>197</v>
      </c>
      <c r="D19" s="271"/>
      <c r="E19" s="264" t="s">
        <v>198</v>
      </c>
      <c r="F19" s="265"/>
      <c r="G19" s="12"/>
      <c r="H19" s="16"/>
    </row>
    <row r="20" spans="2:8" ht="55.5" customHeight="1">
      <c r="B20" s="11"/>
      <c r="C20" s="262" t="s">
        <v>199</v>
      </c>
      <c r="D20" s="263"/>
      <c r="E20" s="264" t="s">
        <v>200</v>
      </c>
      <c r="F20" s="265"/>
      <c r="G20" s="12"/>
      <c r="H20" s="16"/>
    </row>
    <row r="21" spans="2:8" ht="42" customHeight="1">
      <c r="B21" s="11"/>
      <c r="C21" s="262" t="s">
        <v>201</v>
      </c>
      <c r="D21" s="263"/>
      <c r="E21" s="264" t="s">
        <v>202</v>
      </c>
      <c r="F21" s="265"/>
      <c r="G21" s="12"/>
      <c r="H21" s="16"/>
    </row>
    <row r="22" spans="2:8" ht="59.25" customHeight="1">
      <c r="B22" s="11"/>
      <c r="C22" s="262" t="s">
        <v>203</v>
      </c>
      <c r="D22" s="263"/>
      <c r="E22" s="264" t="s">
        <v>204</v>
      </c>
      <c r="F22" s="265"/>
      <c r="G22" s="12"/>
      <c r="H22" s="16"/>
    </row>
    <row r="23" spans="2:8" ht="23.25" customHeight="1">
      <c r="B23" s="11"/>
      <c r="C23" s="262" t="s">
        <v>205</v>
      </c>
      <c r="D23" s="263"/>
      <c r="E23" s="264" t="s">
        <v>206</v>
      </c>
      <c r="F23" s="265"/>
      <c r="G23" s="12"/>
      <c r="H23" s="16"/>
    </row>
    <row r="24" spans="2:8" ht="30.75" customHeight="1">
      <c r="B24" s="11"/>
      <c r="C24" s="262" t="s">
        <v>207</v>
      </c>
      <c r="D24" s="263"/>
      <c r="E24" s="264" t="s">
        <v>208</v>
      </c>
      <c r="F24" s="265"/>
      <c r="G24" s="12"/>
      <c r="H24" s="16"/>
    </row>
    <row r="25" spans="2:8" ht="33" customHeight="1">
      <c r="B25" s="11"/>
      <c r="C25" s="262" t="s">
        <v>209</v>
      </c>
      <c r="D25" s="263"/>
      <c r="E25" s="264" t="s">
        <v>210</v>
      </c>
      <c r="F25" s="265"/>
      <c r="G25" s="12"/>
      <c r="H25" s="16"/>
    </row>
    <row r="26" spans="2:8" ht="30" customHeight="1">
      <c r="B26" s="11"/>
      <c r="C26" s="262" t="s">
        <v>211</v>
      </c>
      <c r="D26" s="263"/>
      <c r="E26" s="264" t="s">
        <v>212</v>
      </c>
      <c r="F26" s="265"/>
      <c r="G26" s="12"/>
      <c r="H26" s="16"/>
    </row>
    <row r="27" spans="2:8" ht="35.25" customHeight="1">
      <c r="B27" s="11"/>
      <c r="C27" s="262" t="s">
        <v>213</v>
      </c>
      <c r="D27" s="263"/>
      <c r="E27" s="264" t="s">
        <v>214</v>
      </c>
      <c r="F27" s="265"/>
      <c r="G27" s="12"/>
      <c r="H27" s="16"/>
    </row>
    <row r="28" spans="2:8" ht="31.5" customHeight="1">
      <c r="B28" s="11"/>
      <c r="C28" s="262" t="s">
        <v>215</v>
      </c>
      <c r="D28" s="263"/>
      <c r="E28" s="264" t="s">
        <v>216</v>
      </c>
      <c r="F28" s="265"/>
      <c r="G28" s="12"/>
      <c r="H28" s="16"/>
    </row>
    <row r="29" spans="2:8" ht="35.25" customHeight="1">
      <c r="B29" s="11"/>
      <c r="C29" s="262" t="s">
        <v>217</v>
      </c>
      <c r="D29" s="263"/>
      <c r="E29" s="264" t="s">
        <v>218</v>
      </c>
      <c r="F29" s="265"/>
      <c r="G29" s="12"/>
      <c r="H29" s="16"/>
    </row>
    <row r="30" spans="2:8" ht="59.25" customHeight="1">
      <c r="B30" s="11"/>
      <c r="C30" s="262" t="s">
        <v>219</v>
      </c>
      <c r="D30" s="263"/>
      <c r="E30" s="264" t="s">
        <v>220</v>
      </c>
      <c r="F30" s="265"/>
      <c r="G30" s="12"/>
      <c r="H30" s="16"/>
    </row>
    <row r="31" spans="2:8" ht="57" customHeight="1">
      <c r="B31" s="11"/>
      <c r="C31" s="262" t="s">
        <v>221</v>
      </c>
      <c r="D31" s="263"/>
      <c r="E31" s="264" t="s">
        <v>222</v>
      </c>
      <c r="F31" s="265"/>
      <c r="G31" s="12"/>
      <c r="H31" s="16"/>
    </row>
    <row r="32" spans="2:8" ht="82.5" customHeight="1">
      <c r="B32" s="11"/>
      <c r="C32" s="262" t="s">
        <v>223</v>
      </c>
      <c r="D32" s="263"/>
      <c r="E32" s="264" t="s">
        <v>224</v>
      </c>
      <c r="F32" s="265"/>
      <c r="G32" s="12"/>
      <c r="H32" s="16"/>
    </row>
    <row r="33" spans="2:8" ht="46.5" customHeight="1">
      <c r="B33" s="11"/>
      <c r="C33" s="262" t="s">
        <v>225</v>
      </c>
      <c r="D33" s="263"/>
      <c r="E33" s="264" t="s">
        <v>226</v>
      </c>
      <c r="F33" s="265"/>
      <c r="G33" s="12"/>
      <c r="H33" s="16"/>
    </row>
    <row r="34" spans="2:8" ht="6.75" customHeight="1" thickBot="1">
      <c r="B34" s="11"/>
      <c r="C34" s="266"/>
      <c r="D34" s="267"/>
      <c r="E34" s="268"/>
      <c r="F34" s="269"/>
      <c r="G34" s="12"/>
      <c r="H34" s="16"/>
    </row>
    <row r="35" spans="2:8" ht="15.75" thickTop="1">
      <c r="B35" s="11"/>
      <c r="C35" s="17"/>
      <c r="D35" s="17"/>
      <c r="E35" s="18"/>
      <c r="F35" s="18"/>
      <c r="G35" s="12"/>
      <c r="H35" s="16"/>
    </row>
    <row r="36" spans="2:8" ht="21" customHeight="1">
      <c r="B36" s="259" t="s">
        <v>227</v>
      </c>
      <c r="C36" s="260"/>
      <c r="D36" s="260"/>
      <c r="E36" s="260"/>
      <c r="F36" s="260"/>
      <c r="G36" s="260"/>
      <c r="H36" s="261"/>
    </row>
    <row r="37" spans="2:8" ht="20.25" customHeight="1">
      <c r="B37" s="259" t="s">
        <v>228</v>
      </c>
      <c r="C37" s="260"/>
      <c r="D37" s="260"/>
      <c r="E37" s="260"/>
      <c r="F37" s="260"/>
      <c r="G37" s="260"/>
      <c r="H37" s="261"/>
    </row>
    <row r="38" spans="2:8" ht="20.25" customHeight="1">
      <c r="B38" s="259" t="s">
        <v>229</v>
      </c>
      <c r="C38" s="260"/>
      <c r="D38" s="260"/>
      <c r="E38" s="260"/>
      <c r="F38" s="260"/>
      <c r="G38" s="260"/>
      <c r="H38" s="261"/>
    </row>
    <row r="39" spans="2:8" ht="21.75" customHeight="1">
      <c r="B39" s="259" t="s">
        <v>230</v>
      </c>
      <c r="C39" s="260"/>
      <c r="D39" s="260"/>
      <c r="E39" s="260"/>
      <c r="F39" s="260"/>
      <c r="G39" s="260"/>
      <c r="H39" s="261"/>
    </row>
    <row r="40" spans="2:8" ht="22.5" customHeight="1">
      <c r="B40" s="259" t="s">
        <v>231</v>
      </c>
      <c r="C40" s="260"/>
      <c r="D40" s="260"/>
      <c r="E40" s="260"/>
      <c r="F40" s="260"/>
      <c r="G40" s="260"/>
      <c r="H40" s="261"/>
    </row>
    <row r="41" spans="2:8" ht="32.25" customHeight="1" thickBot="1">
      <c r="B41" s="256" t="s">
        <v>232</v>
      </c>
      <c r="C41" s="257"/>
      <c r="D41" s="257"/>
      <c r="E41" s="257"/>
      <c r="F41" s="257"/>
      <c r="G41" s="257"/>
      <c r="H41" s="25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60"/>
  <sheetViews>
    <sheetView topLeftCell="A16" zoomScale="70" zoomScaleNormal="70" workbookViewId="0">
      <selection activeCell="A16" sqref="A16:A20"/>
    </sheetView>
  </sheetViews>
  <sheetFormatPr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28515625" customWidth="1"/>
    <col min="9" max="9" width="13.28515625" customWidth="1"/>
    <col min="10" max="10" width="10.85546875"/>
    <col min="11" max="11" width="24.28515625" customWidth="1"/>
    <col min="12" max="12" width="22.7109375" customWidth="1"/>
    <col min="13" max="15" width="10.85546875"/>
    <col min="16" max="16" width="33.42578125" customWidth="1"/>
    <col min="17" max="17" width="14.28515625" customWidth="1"/>
    <col min="18" max="18" width="12.5703125" customWidth="1"/>
    <col min="19" max="19" width="13.28515625" customWidth="1"/>
    <col min="20" max="20" width="10.85546875"/>
    <col min="21" max="21" width="14.5703125" customWidth="1"/>
    <col min="22" max="22" width="10.85546875"/>
    <col min="23" max="23" width="14" bestFit="1" customWidth="1"/>
    <col min="24" max="24" width="38.5703125" hidden="1" customWidth="1"/>
    <col min="25" max="25" width="44.7109375" hidden="1" customWidth="1"/>
    <col min="26" max="26" width="6.5703125" hidden="1" customWidth="1"/>
    <col min="27" max="27" width="11.7109375" customWidth="1"/>
    <col min="28" max="28" width="10.7109375" customWidth="1"/>
    <col min="29" max="29" width="39.42578125" hidden="1" customWidth="1"/>
    <col min="30" max="30" width="6.5703125" hidden="1" customWidth="1"/>
    <col min="31" max="31" width="13.42578125" customWidth="1"/>
    <col min="32" max="32" width="10.85546875"/>
    <col min="33" max="33" width="13.42578125" customWidth="1"/>
    <col min="34" max="34" width="21.28515625" customWidth="1"/>
    <col min="35" max="35" width="10.85546875"/>
    <col min="36" max="36" width="15" customWidth="1"/>
    <col min="37" max="37" width="16.28515625" customWidth="1"/>
    <col min="38" max="38" width="17.7109375" bestFit="1" customWidth="1"/>
    <col min="39" max="39" width="12" bestFit="1" customWidth="1"/>
    <col min="40" max="40" width="10.85546875"/>
    <col min="41" max="298" width="11.42578125" style="26"/>
    <col min="299" max="16384" width="11.42578125" style="29"/>
  </cols>
  <sheetData>
    <row r="1" spans="1:298" s="152" customFormat="1" ht="16.5" customHeight="1">
      <c r="A1" s="360"/>
      <c r="B1" s="361"/>
      <c r="C1" s="361"/>
      <c r="D1" s="350" t="s">
        <v>233</v>
      </c>
      <c r="E1" s="350"/>
      <c r="F1" s="350"/>
      <c r="G1" s="350"/>
      <c r="H1" s="350"/>
      <c r="I1" s="350"/>
      <c r="J1" s="350"/>
      <c r="K1" s="350"/>
      <c r="L1" s="350"/>
      <c r="M1" s="350"/>
      <c r="N1" s="350"/>
      <c r="O1" s="350"/>
      <c r="P1" s="350"/>
      <c r="Q1" s="350"/>
      <c r="R1" s="350"/>
      <c r="S1" s="350"/>
      <c r="T1" s="350"/>
      <c r="U1" s="350"/>
      <c r="V1" s="350"/>
      <c r="W1" s="350"/>
      <c r="X1" s="350"/>
      <c r="Y1" s="350"/>
      <c r="Z1" s="350"/>
      <c r="AA1" s="350"/>
      <c r="AB1" s="350"/>
      <c r="AC1" s="350"/>
      <c r="AD1" s="350"/>
      <c r="AE1" s="350"/>
      <c r="AF1" s="350"/>
      <c r="AG1" s="350"/>
      <c r="AH1" s="350"/>
      <c r="AI1" s="350"/>
      <c r="AJ1" s="350"/>
      <c r="AK1" s="350"/>
      <c r="AL1" s="352" t="s">
        <v>234</v>
      </c>
      <c r="AM1" s="352"/>
      <c r="AN1" s="352"/>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362"/>
      <c r="B2" s="363"/>
      <c r="C2" s="363"/>
      <c r="D2" s="351"/>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2"/>
      <c r="AM2" s="352"/>
      <c r="AN2" s="352"/>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3"/>
      <c r="D3" s="351"/>
      <c r="E3" s="351"/>
      <c r="F3" s="351"/>
      <c r="G3" s="351"/>
      <c r="H3" s="351"/>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2"/>
      <c r="AM3" s="352"/>
      <c r="AN3" s="352"/>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353" t="s">
        <v>235</v>
      </c>
      <c r="B4" s="354"/>
      <c r="C4" s="355"/>
      <c r="D4" s="356" t="s">
        <v>236</v>
      </c>
      <c r="E4" s="357"/>
      <c r="F4" s="357"/>
      <c r="G4" s="357"/>
      <c r="H4" s="357"/>
      <c r="I4" s="357"/>
      <c r="J4" s="357"/>
      <c r="K4" s="357"/>
      <c r="L4" s="357"/>
      <c r="M4" s="357"/>
      <c r="N4" s="358"/>
      <c r="O4" s="359"/>
      <c r="P4" s="359"/>
      <c r="Q4" s="359"/>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353" t="s">
        <v>237</v>
      </c>
      <c r="B5" s="354"/>
      <c r="C5" s="355"/>
      <c r="D5" s="292"/>
      <c r="E5" s="293"/>
      <c r="F5" s="293"/>
      <c r="G5" s="293"/>
      <c r="H5" s="293"/>
      <c r="I5" s="293"/>
      <c r="J5" s="293"/>
      <c r="K5" s="293"/>
      <c r="L5" s="293"/>
      <c r="M5" s="293"/>
      <c r="N5" s="294"/>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353" t="s">
        <v>238</v>
      </c>
      <c r="B6" s="354"/>
      <c r="C6" s="355"/>
      <c r="D6" s="292" t="s">
        <v>239</v>
      </c>
      <c r="E6" s="293"/>
      <c r="F6" s="293"/>
      <c r="G6" s="293"/>
      <c r="H6" s="293"/>
      <c r="I6" s="293"/>
      <c r="J6" s="293"/>
      <c r="K6" s="293"/>
      <c r="L6" s="293"/>
      <c r="M6" s="293"/>
      <c r="N6" s="294"/>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ustomHeight="1">
      <c r="A7" s="360"/>
      <c r="B7" s="361"/>
      <c r="C7" s="361"/>
      <c r="D7" s="350" t="s">
        <v>233</v>
      </c>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2" t="s">
        <v>234</v>
      </c>
      <c r="AM7" s="352"/>
      <c r="AN7" s="352"/>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39.75" customHeight="1">
      <c r="A8" s="362"/>
      <c r="B8" s="363"/>
      <c r="C8" s="363"/>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2"/>
      <c r="AM8" s="352"/>
      <c r="AN8" s="352"/>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2" customFormat="1" ht="16.5">
      <c r="A9" s="2"/>
      <c r="B9" s="2"/>
      <c r="C9" s="3"/>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2"/>
      <c r="AM9" s="352"/>
      <c r="AN9" s="352"/>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row>
    <row r="10" spans="1:298" s="152" customFormat="1" ht="26.25" customHeight="1">
      <c r="A10" s="353" t="s">
        <v>235</v>
      </c>
      <c r="B10" s="354"/>
      <c r="C10" s="355"/>
      <c r="D10" s="356" t="s">
        <v>240</v>
      </c>
      <c r="E10" s="357"/>
      <c r="F10" s="357"/>
      <c r="G10" s="357"/>
      <c r="H10" s="357"/>
      <c r="I10" s="357"/>
      <c r="J10" s="357"/>
      <c r="K10" s="357"/>
      <c r="L10" s="357"/>
      <c r="M10" s="357"/>
      <c r="N10" s="358"/>
      <c r="O10" s="359"/>
      <c r="P10" s="359"/>
      <c r="Q10" s="359"/>
      <c r="R10" s="1"/>
      <c r="S10" s="1"/>
      <c r="T10" s="1"/>
      <c r="U10" s="1"/>
      <c r="V10" s="1"/>
      <c r="W10" s="1"/>
      <c r="X10" s="1"/>
      <c r="Y10" s="1"/>
      <c r="Z10" s="1"/>
      <c r="AA10" s="1"/>
      <c r="AB10" s="1"/>
      <c r="AC10" s="1"/>
      <c r="AD10" s="1"/>
      <c r="AE10" s="1"/>
      <c r="AF10" s="1"/>
      <c r="AG10" s="1"/>
      <c r="AH10" s="1"/>
      <c r="AI10" s="1"/>
      <c r="AJ10" s="1"/>
      <c r="AK10" s="1"/>
      <c r="AL10" s="1"/>
      <c r="AM10" s="1"/>
      <c r="AN10" s="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1"/>
      <c r="CI10" s="151"/>
      <c r="CJ10" s="151"/>
      <c r="CK10" s="151"/>
      <c r="CL10" s="151"/>
      <c r="CM10" s="151"/>
      <c r="CN10" s="151"/>
      <c r="CO10" s="151"/>
      <c r="CP10" s="151"/>
      <c r="CQ10" s="151"/>
      <c r="CR10" s="151"/>
      <c r="CS10" s="151"/>
      <c r="CT10" s="151"/>
      <c r="CU10" s="151"/>
      <c r="CV10" s="151"/>
      <c r="CW10" s="151"/>
      <c r="CX10" s="151"/>
      <c r="CY10" s="151"/>
      <c r="CZ10" s="151"/>
      <c r="DA10" s="151"/>
      <c r="DB10" s="151"/>
      <c r="DC10" s="151"/>
      <c r="DD10" s="151"/>
      <c r="DE10" s="151"/>
      <c r="DF10" s="151"/>
      <c r="DG10" s="151"/>
      <c r="DH10" s="151"/>
      <c r="DI10" s="151"/>
      <c r="DJ10" s="151"/>
      <c r="DK10" s="151"/>
      <c r="DL10" s="151"/>
      <c r="DM10" s="151"/>
      <c r="DN10" s="151"/>
      <c r="DO10" s="151"/>
      <c r="DP10" s="151"/>
      <c r="DQ10" s="151"/>
      <c r="DR10" s="151"/>
      <c r="DS10" s="151"/>
      <c r="DT10" s="151"/>
      <c r="DU10" s="151"/>
      <c r="DV10" s="151"/>
      <c r="DW10" s="151"/>
      <c r="DX10" s="151"/>
      <c r="DY10" s="151"/>
      <c r="DZ10" s="151"/>
      <c r="EA10" s="151"/>
      <c r="EB10" s="151"/>
      <c r="EC10" s="151"/>
      <c r="ED10" s="151"/>
      <c r="EE10" s="151"/>
      <c r="EF10" s="151"/>
      <c r="EG10" s="151"/>
      <c r="EH10" s="151"/>
      <c r="EI10" s="151"/>
      <c r="EJ10" s="151"/>
      <c r="EK10" s="151"/>
      <c r="EL10" s="151"/>
      <c r="EM10" s="151"/>
      <c r="EN10" s="151"/>
      <c r="EO10" s="151"/>
      <c r="EP10" s="151"/>
      <c r="EQ10" s="151"/>
      <c r="ER10" s="151"/>
      <c r="ES10" s="151"/>
      <c r="ET10" s="151"/>
      <c r="EU10" s="151"/>
      <c r="EV10" s="151"/>
      <c r="EW10" s="151"/>
      <c r="EX10" s="151"/>
      <c r="EY10" s="151"/>
      <c r="EZ10" s="151"/>
      <c r="FA10" s="151"/>
      <c r="FB10" s="151"/>
      <c r="FC10" s="151"/>
      <c r="FD10" s="151"/>
      <c r="FE10" s="151"/>
      <c r="FF10" s="151"/>
      <c r="FG10" s="151"/>
      <c r="FH10" s="151"/>
      <c r="FI10" s="151"/>
      <c r="FJ10" s="151"/>
      <c r="FK10" s="151"/>
      <c r="FL10" s="151"/>
      <c r="FM10" s="151"/>
      <c r="FN10" s="151"/>
      <c r="FO10" s="151"/>
      <c r="FP10" s="151"/>
      <c r="FQ10" s="151"/>
      <c r="FR10" s="151"/>
      <c r="FS10" s="151"/>
      <c r="FT10" s="151"/>
      <c r="FU10" s="151"/>
      <c r="FV10" s="151"/>
      <c r="FW10" s="151"/>
      <c r="FX10" s="151"/>
      <c r="FY10" s="151"/>
      <c r="FZ10" s="151"/>
      <c r="GA10" s="151"/>
      <c r="GB10" s="151"/>
      <c r="GC10" s="151"/>
      <c r="GD10" s="151"/>
      <c r="GE10" s="151"/>
      <c r="GF10" s="151"/>
      <c r="GG10" s="151"/>
      <c r="GH10" s="151"/>
      <c r="GI10" s="151"/>
      <c r="GJ10" s="151"/>
      <c r="GK10" s="151"/>
      <c r="GL10" s="151"/>
      <c r="GM10" s="151"/>
      <c r="GN10" s="151"/>
      <c r="GO10" s="151"/>
      <c r="GP10" s="151"/>
      <c r="GQ10" s="151"/>
      <c r="GR10" s="151"/>
      <c r="GS10" s="151"/>
      <c r="GT10" s="151"/>
      <c r="GU10" s="151"/>
      <c r="GV10" s="151"/>
      <c r="GW10" s="151"/>
      <c r="GX10" s="151"/>
      <c r="GY10" s="151"/>
      <c r="GZ10" s="151"/>
      <c r="HA10" s="151"/>
      <c r="HB10" s="151"/>
      <c r="HC10" s="151"/>
      <c r="HD10" s="151"/>
      <c r="HE10" s="151"/>
      <c r="HF10" s="151"/>
      <c r="HG10" s="151"/>
      <c r="HH10" s="151"/>
      <c r="HI10" s="151"/>
      <c r="HJ10" s="151"/>
      <c r="HK10" s="151"/>
      <c r="HL10" s="151"/>
      <c r="HM10" s="151"/>
      <c r="HN10" s="151"/>
      <c r="HO10" s="151"/>
      <c r="HP10" s="151"/>
      <c r="HQ10" s="151"/>
      <c r="HR10" s="151"/>
      <c r="HS10" s="151"/>
      <c r="HT10" s="151"/>
      <c r="HU10" s="151"/>
      <c r="HV10" s="151"/>
      <c r="HW10" s="151"/>
      <c r="HX10" s="151"/>
      <c r="HY10" s="151"/>
      <c r="HZ10" s="151"/>
      <c r="IA10" s="151"/>
      <c r="IB10" s="151"/>
      <c r="IC10" s="151"/>
      <c r="ID10" s="151"/>
      <c r="IE10" s="151"/>
      <c r="IF10" s="151"/>
      <c r="IG10" s="151"/>
      <c r="IH10" s="151"/>
      <c r="II10" s="151"/>
      <c r="IJ10" s="151"/>
      <c r="IK10" s="151"/>
      <c r="IL10" s="151"/>
      <c r="IM10" s="151"/>
      <c r="IN10" s="151"/>
      <c r="IO10" s="151"/>
      <c r="IP10" s="151"/>
      <c r="IQ10" s="151"/>
      <c r="IR10" s="151"/>
      <c r="IS10" s="151"/>
      <c r="IT10" s="151"/>
      <c r="IU10" s="151"/>
      <c r="IV10" s="151"/>
      <c r="IW10" s="151"/>
      <c r="IX10" s="151"/>
      <c r="IY10" s="151"/>
      <c r="IZ10" s="151"/>
      <c r="JA10" s="151"/>
      <c r="JB10" s="151"/>
      <c r="JC10" s="151"/>
      <c r="JD10" s="151"/>
      <c r="JE10" s="151"/>
      <c r="JF10" s="151"/>
      <c r="JG10" s="151"/>
      <c r="JH10" s="151"/>
      <c r="JI10" s="151"/>
      <c r="JJ10" s="151"/>
      <c r="JK10" s="151"/>
      <c r="JL10" s="151"/>
      <c r="JM10" s="151"/>
      <c r="JN10" s="151"/>
      <c r="JO10" s="151"/>
      <c r="JP10" s="151"/>
      <c r="JQ10" s="151"/>
      <c r="JR10" s="151"/>
      <c r="JS10" s="151"/>
      <c r="JT10" s="151"/>
      <c r="JU10" s="151"/>
      <c r="JV10" s="151"/>
      <c r="JW10" s="151"/>
      <c r="JX10" s="151"/>
      <c r="JY10" s="151"/>
      <c r="JZ10" s="151"/>
      <c r="KA10" s="151"/>
      <c r="KB10" s="151"/>
      <c r="KC10" s="151"/>
      <c r="KD10" s="151"/>
      <c r="KE10" s="151"/>
      <c r="KF10" s="151"/>
      <c r="KG10" s="151"/>
      <c r="KH10" s="151"/>
      <c r="KI10" s="151"/>
      <c r="KJ10" s="151"/>
      <c r="KK10" s="151"/>
      <c r="KL10" s="151"/>
    </row>
    <row r="11" spans="1:298" s="152" customFormat="1" ht="103.9" customHeight="1">
      <c r="A11" s="353" t="s">
        <v>237</v>
      </c>
      <c r="B11" s="354"/>
      <c r="C11" s="355"/>
      <c r="D11" s="292" t="s">
        <v>241</v>
      </c>
      <c r="E11" s="293"/>
      <c r="F11" s="293"/>
      <c r="G11" s="293"/>
      <c r="H11" s="293"/>
      <c r="I11" s="293"/>
      <c r="J11" s="293"/>
      <c r="K11" s="293"/>
      <c r="L11" s="293"/>
      <c r="M11" s="293"/>
      <c r="N11" s="294"/>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c r="BK11" s="151"/>
      <c r="BL11" s="151"/>
      <c r="BM11" s="151"/>
      <c r="BN11" s="151"/>
      <c r="BO11" s="151"/>
      <c r="BP11" s="151"/>
      <c r="BQ11" s="151"/>
      <c r="BR11" s="151"/>
      <c r="BS11" s="151"/>
      <c r="BT11" s="151"/>
      <c r="BU11" s="151"/>
      <c r="BV11" s="151"/>
      <c r="BW11" s="151"/>
      <c r="BX11" s="151"/>
      <c r="BY11" s="151"/>
      <c r="BZ11" s="151"/>
      <c r="CA11" s="151"/>
      <c r="CB11" s="151"/>
      <c r="CC11" s="151"/>
      <c r="CD11" s="151"/>
      <c r="CE11" s="151"/>
      <c r="CF11" s="151"/>
      <c r="CG11" s="151"/>
      <c r="CH11" s="151"/>
      <c r="CI11" s="151"/>
      <c r="CJ11" s="151"/>
      <c r="CK11" s="151"/>
      <c r="CL11" s="151"/>
      <c r="CM11" s="151"/>
      <c r="CN11" s="151"/>
      <c r="CO11" s="151"/>
      <c r="CP11" s="151"/>
      <c r="CQ11" s="151"/>
      <c r="CR11" s="151"/>
      <c r="CS11" s="151"/>
      <c r="CT11" s="151"/>
      <c r="CU11" s="151"/>
      <c r="CV11" s="151"/>
      <c r="CW11" s="151"/>
      <c r="CX11" s="151"/>
      <c r="CY11" s="151"/>
      <c r="CZ11" s="151"/>
      <c r="DA11" s="151"/>
      <c r="DB11" s="151"/>
      <c r="DC11" s="151"/>
      <c r="DD11" s="151"/>
      <c r="DE11" s="151"/>
      <c r="DF11" s="151"/>
      <c r="DG11" s="151"/>
      <c r="DH11" s="151"/>
      <c r="DI11" s="151"/>
      <c r="DJ11" s="151"/>
      <c r="DK11" s="151"/>
      <c r="DL11" s="151"/>
      <c r="DM11" s="151"/>
      <c r="DN11" s="151"/>
      <c r="DO11" s="151"/>
      <c r="DP11" s="151"/>
      <c r="DQ11" s="151"/>
      <c r="DR11" s="151"/>
      <c r="DS11" s="151"/>
      <c r="DT11" s="151"/>
      <c r="DU11" s="151"/>
      <c r="DV11" s="151"/>
      <c r="DW11" s="151"/>
      <c r="DX11" s="151"/>
      <c r="DY11" s="151"/>
      <c r="DZ11" s="151"/>
      <c r="EA11" s="151"/>
      <c r="EB11" s="151"/>
      <c r="EC11" s="151"/>
      <c r="ED11" s="151"/>
      <c r="EE11" s="151"/>
      <c r="EF11" s="151"/>
      <c r="EG11" s="151"/>
      <c r="EH11" s="151"/>
      <c r="EI11" s="151"/>
      <c r="EJ11" s="151"/>
      <c r="EK11" s="151"/>
      <c r="EL11" s="151"/>
      <c r="EM11" s="151"/>
      <c r="EN11" s="151"/>
      <c r="EO11" s="151"/>
      <c r="EP11" s="151"/>
      <c r="EQ11" s="151"/>
      <c r="ER11" s="151"/>
      <c r="ES11" s="151"/>
      <c r="ET11" s="151"/>
      <c r="EU11" s="151"/>
      <c r="EV11" s="151"/>
      <c r="EW11" s="151"/>
      <c r="EX11" s="151"/>
      <c r="EY11" s="151"/>
      <c r="EZ11" s="151"/>
      <c r="FA11" s="151"/>
      <c r="FB11" s="151"/>
      <c r="FC11" s="151"/>
      <c r="FD11" s="151"/>
      <c r="FE11" s="151"/>
      <c r="FF11" s="151"/>
      <c r="FG11" s="151"/>
      <c r="FH11" s="151"/>
      <c r="FI11" s="151"/>
      <c r="FJ11" s="151"/>
      <c r="FK11" s="151"/>
      <c r="FL11" s="151"/>
      <c r="FM11" s="151"/>
      <c r="FN11" s="151"/>
      <c r="FO11" s="151"/>
      <c r="FP11" s="151"/>
      <c r="FQ11" s="151"/>
      <c r="FR11" s="151"/>
      <c r="FS11" s="151"/>
      <c r="FT11" s="151"/>
      <c r="FU11" s="151"/>
      <c r="FV11" s="151"/>
      <c r="FW11" s="151"/>
      <c r="FX11" s="151"/>
      <c r="FY11" s="151"/>
      <c r="FZ11" s="151"/>
      <c r="GA11" s="151"/>
      <c r="GB11" s="151"/>
      <c r="GC11" s="151"/>
      <c r="GD11" s="151"/>
      <c r="GE11" s="151"/>
      <c r="GF11" s="151"/>
      <c r="GG11" s="151"/>
      <c r="GH11" s="151"/>
      <c r="GI11" s="151"/>
      <c r="GJ11" s="151"/>
      <c r="GK11" s="151"/>
      <c r="GL11" s="151"/>
      <c r="GM11" s="151"/>
      <c r="GN11" s="151"/>
      <c r="GO11" s="151"/>
      <c r="GP11" s="151"/>
      <c r="GQ11" s="151"/>
      <c r="GR11" s="151"/>
      <c r="GS11" s="151"/>
      <c r="GT11" s="151"/>
      <c r="GU11" s="151"/>
      <c r="GV11" s="151"/>
      <c r="GW11" s="151"/>
      <c r="GX11" s="151"/>
      <c r="GY11" s="151"/>
      <c r="GZ11" s="151"/>
      <c r="HA11" s="151"/>
      <c r="HB11" s="151"/>
      <c r="HC11" s="151"/>
      <c r="HD11" s="151"/>
      <c r="HE11" s="151"/>
      <c r="HF11" s="151"/>
      <c r="HG11" s="151"/>
      <c r="HH11" s="151"/>
      <c r="HI11" s="151"/>
      <c r="HJ11" s="151"/>
      <c r="HK11" s="151"/>
      <c r="HL11" s="151"/>
      <c r="HM11" s="151"/>
      <c r="HN11" s="151"/>
      <c r="HO11" s="151"/>
      <c r="HP11" s="151"/>
      <c r="HQ11" s="151"/>
      <c r="HR11" s="151"/>
      <c r="HS11" s="151"/>
      <c r="HT11" s="151"/>
      <c r="HU11" s="151"/>
      <c r="HV11" s="151"/>
      <c r="HW11" s="151"/>
      <c r="HX11" s="151"/>
      <c r="HY11" s="151"/>
      <c r="HZ11" s="151"/>
      <c r="IA11" s="151"/>
      <c r="IB11" s="151"/>
      <c r="IC11" s="151"/>
      <c r="ID11" s="151"/>
      <c r="IE11" s="151"/>
      <c r="IF11" s="151"/>
      <c r="IG11" s="151"/>
      <c r="IH11" s="151"/>
      <c r="II11" s="151"/>
      <c r="IJ11" s="151"/>
      <c r="IK11" s="151"/>
      <c r="IL11" s="151"/>
      <c r="IM11" s="151"/>
      <c r="IN11" s="151"/>
      <c r="IO11" s="151"/>
      <c r="IP11" s="151"/>
      <c r="IQ11" s="151"/>
      <c r="IR11" s="151"/>
      <c r="IS11" s="151"/>
      <c r="IT11" s="151"/>
      <c r="IU11" s="151"/>
      <c r="IV11" s="151"/>
      <c r="IW11" s="151"/>
      <c r="IX11" s="151"/>
      <c r="IY11" s="151"/>
      <c r="IZ11" s="151"/>
      <c r="JA11" s="151"/>
      <c r="JB11" s="151"/>
      <c r="JC11" s="151"/>
      <c r="JD11" s="151"/>
      <c r="JE11" s="151"/>
      <c r="JF11" s="151"/>
      <c r="JG11" s="151"/>
      <c r="JH11" s="151"/>
      <c r="JI11" s="151"/>
      <c r="JJ11" s="151"/>
      <c r="JK11" s="151"/>
      <c r="JL11" s="151"/>
      <c r="JM11" s="151"/>
      <c r="JN11" s="151"/>
      <c r="JO11" s="151"/>
      <c r="JP11" s="151"/>
      <c r="JQ11" s="151"/>
      <c r="JR11" s="151"/>
      <c r="JS11" s="151"/>
      <c r="JT11" s="151"/>
      <c r="JU11" s="151"/>
      <c r="JV11" s="151"/>
      <c r="JW11" s="151"/>
      <c r="JX11" s="151"/>
      <c r="JY11" s="151"/>
      <c r="JZ11" s="151"/>
      <c r="KA11" s="151"/>
      <c r="KB11" s="151"/>
      <c r="KC11" s="151"/>
      <c r="KD11" s="151"/>
      <c r="KE11" s="151"/>
      <c r="KF11" s="151"/>
      <c r="KG11" s="151"/>
      <c r="KH11" s="151"/>
      <c r="KI11" s="151"/>
      <c r="KJ11" s="151"/>
      <c r="KK11" s="151"/>
      <c r="KL11" s="151"/>
    </row>
    <row r="12" spans="1:298" s="152" customFormat="1" ht="66.400000000000006" customHeight="1">
      <c r="A12" s="353" t="s">
        <v>238</v>
      </c>
      <c r="B12" s="354"/>
      <c r="C12" s="355"/>
      <c r="D12" s="292" t="s">
        <v>242</v>
      </c>
      <c r="E12" s="293"/>
      <c r="F12" s="293"/>
      <c r="G12" s="293"/>
      <c r="H12" s="293"/>
      <c r="I12" s="293"/>
      <c r="J12" s="293"/>
      <c r="K12" s="293"/>
      <c r="L12" s="293"/>
      <c r="M12" s="293"/>
      <c r="N12" s="294"/>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row>
    <row r="13" spans="1:298" s="152" customFormat="1" ht="16.5">
      <c r="A13" s="347" t="s">
        <v>243</v>
      </c>
      <c r="B13" s="348"/>
      <c r="C13" s="348"/>
      <c r="D13" s="348"/>
      <c r="E13" s="348"/>
      <c r="F13" s="348"/>
      <c r="G13" s="348"/>
      <c r="H13" s="349"/>
      <c r="I13" s="347" t="s">
        <v>244</v>
      </c>
      <c r="J13" s="348"/>
      <c r="K13" s="348"/>
      <c r="L13" s="348"/>
      <c r="M13" s="348"/>
      <c r="N13" s="349"/>
      <c r="O13" s="347" t="s">
        <v>245</v>
      </c>
      <c r="P13" s="348"/>
      <c r="Q13" s="348"/>
      <c r="R13" s="348"/>
      <c r="S13" s="348"/>
      <c r="T13" s="348"/>
      <c r="U13" s="348"/>
      <c r="V13" s="348"/>
      <c r="W13" s="349"/>
      <c r="X13" s="347" t="s">
        <v>246</v>
      </c>
      <c r="Y13" s="348"/>
      <c r="Z13" s="348"/>
      <c r="AA13" s="348"/>
      <c r="AB13" s="348"/>
      <c r="AC13" s="348"/>
      <c r="AD13" s="348"/>
      <c r="AE13" s="348"/>
      <c r="AF13" s="348"/>
      <c r="AG13" s="348"/>
      <c r="AH13" s="349"/>
      <c r="AI13" s="347" t="s">
        <v>247</v>
      </c>
      <c r="AJ13" s="348"/>
      <c r="AK13" s="348"/>
      <c r="AL13" s="348"/>
      <c r="AM13" s="348"/>
      <c r="AN13" s="364"/>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row>
    <row r="14" spans="1:298" s="152" customFormat="1" ht="16.5" customHeight="1">
      <c r="A14" s="343" t="s">
        <v>248</v>
      </c>
      <c r="B14" s="301" t="s">
        <v>249</v>
      </c>
      <c r="C14" s="345" t="s">
        <v>187</v>
      </c>
      <c r="D14" s="340" t="s">
        <v>250</v>
      </c>
      <c r="E14" s="340" t="s">
        <v>191</v>
      </c>
      <c r="F14" s="346" t="s">
        <v>193</v>
      </c>
      <c r="G14" s="333" t="s">
        <v>195</v>
      </c>
      <c r="H14" s="340" t="s">
        <v>251</v>
      </c>
      <c r="I14" s="341" t="s">
        <v>252</v>
      </c>
      <c r="J14" s="342" t="s">
        <v>253</v>
      </c>
      <c r="K14" s="333" t="s">
        <v>254</v>
      </c>
      <c r="L14" s="333" t="s">
        <v>255</v>
      </c>
      <c r="M14" s="342" t="s">
        <v>253</v>
      </c>
      <c r="N14" s="340" t="s">
        <v>201</v>
      </c>
      <c r="O14" s="337" t="s">
        <v>256</v>
      </c>
      <c r="P14" s="332" t="s">
        <v>203</v>
      </c>
      <c r="Q14" s="333" t="s">
        <v>205</v>
      </c>
      <c r="R14" s="332" t="s">
        <v>257</v>
      </c>
      <c r="S14" s="332"/>
      <c r="T14" s="332"/>
      <c r="U14" s="332"/>
      <c r="V14" s="332"/>
      <c r="W14" s="332"/>
      <c r="X14" s="336" t="s">
        <v>258</v>
      </c>
      <c r="Y14" s="337" t="s">
        <v>259</v>
      </c>
      <c r="Z14" s="337" t="s">
        <v>253</v>
      </c>
      <c r="AA14" s="144"/>
      <c r="AB14" s="144"/>
      <c r="AC14" s="337" t="s">
        <v>260</v>
      </c>
      <c r="AD14" s="337" t="s">
        <v>253</v>
      </c>
      <c r="AE14" s="144"/>
      <c r="AF14" s="144"/>
      <c r="AG14" s="336" t="s">
        <v>261</v>
      </c>
      <c r="AH14" s="337" t="s">
        <v>221</v>
      </c>
      <c r="AI14" s="332" t="s">
        <v>247</v>
      </c>
      <c r="AJ14" s="332" t="s">
        <v>262</v>
      </c>
      <c r="AK14" s="332" t="s">
        <v>263</v>
      </c>
      <c r="AL14" s="332" t="s">
        <v>264</v>
      </c>
      <c r="AM14" s="334" t="s">
        <v>265</v>
      </c>
      <c r="AN14" s="334" t="s">
        <v>225</v>
      </c>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row>
    <row r="15" spans="1:298" s="154" customFormat="1" ht="94.5" customHeight="1" thickBot="1">
      <c r="A15" s="344"/>
      <c r="B15" s="302"/>
      <c r="C15" s="301"/>
      <c r="D15" s="333"/>
      <c r="E15" s="333"/>
      <c r="F15" s="301"/>
      <c r="G15" s="341"/>
      <c r="H15" s="333"/>
      <c r="I15" s="341"/>
      <c r="J15" s="342"/>
      <c r="K15" s="341"/>
      <c r="L15" s="341"/>
      <c r="M15" s="342"/>
      <c r="N15" s="333"/>
      <c r="O15" s="338"/>
      <c r="P15" s="333"/>
      <c r="Q15" s="341"/>
      <c r="R15" s="136" t="s">
        <v>266</v>
      </c>
      <c r="S15" s="136" t="s">
        <v>267</v>
      </c>
      <c r="T15" s="136" t="s">
        <v>268</v>
      </c>
      <c r="U15" s="136" t="s">
        <v>269</v>
      </c>
      <c r="V15" s="136" t="s">
        <v>270</v>
      </c>
      <c r="W15" s="136" t="s">
        <v>271</v>
      </c>
      <c r="X15" s="337"/>
      <c r="Y15" s="339"/>
      <c r="Z15" s="339"/>
      <c r="AA15" s="147" t="s">
        <v>272</v>
      </c>
      <c r="AB15" s="147" t="s">
        <v>253</v>
      </c>
      <c r="AC15" s="339"/>
      <c r="AD15" s="339"/>
      <c r="AE15" s="145" t="s">
        <v>260</v>
      </c>
      <c r="AF15" s="145" t="s">
        <v>253</v>
      </c>
      <c r="AG15" s="337"/>
      <c r="AH15" s="338"/>
      <c r="AI15" s="333"/>
      <c r="AJ15" s="333"/>
      <c r="AK15" s="333"/>
      <c r="AL15" s="333"/>
      <c r="AM15" s="335"/>
      <c r="AN15" s="335"/>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3"/>
      <c r="CL15" s="153"/>
      <c r="CM15" s="153"/>
      <c r="CN15" s="153"/>
      <c r="CO15" s="153"/>
      <c r="CP15" s="153"/>
      <c r="CQ15" s="153"/>
      <c r="CR15" s="153"/>
      <c r="CS15" s="153"/>
      <c r="CT15" s="153"/>
      <c r="CU15" s="153"/>
      <c r="CV15" s="153"/>
      <c r="CW15" s="153"/>
      <c r="CX15" s="153"/>
      <c r="CY15" s="153"/>
      <c r="CZ15" s="153"/>
      <c r="DA15" s="153"/>
      <c r="DB15" s="153"/>
      <c r="DC15" s="153"/>
      <c r="DD15" s="153"/>
      <c r="DE15" s="153"/>
      <c r="DF15" s="153"/>
      <c r="DG15" s="153"/>
      <c r="DH15" s="153"/>
      <c r="DI15" s="153"/>
      <c r="DJ15" s="153"/>
      <c r="DK15" s="153"/>
      <c r="DL15" s="153"/>
      <c r="DM15" s="153"/>
      <c r="DN15" s="153"/>
      <c r="DO15" s="153"/>
      <c r="DP15" s="153"/>
      <c r="DQ15" s="153"/>
      <c r="DR15" s="153"/>
      <c r="DS15" s="153"/>
      <c r="DT15" s="153"/>
      <c r="DU15" s="153"/>
      <c r="DV15" s="153"/>
      <c r="DW15" s="153"/>
      <c r="DX15" s="153"/>
      <c r="DY15" s="153"/>
      <c r="DZ15" s="153"/>
      <c r="EA15" s="153"/>
      <c r="EB15" s="153"/>
      <c r="EC15" s="153"/>
      <c r="ED15" s="153"/>
      <c r="EE15" s="153"/>
      <c r="EF15" s="153"/>
      <c r="EG15" s="153"/>
      <c r="EH15" s="153"/>
      <c r="EI15" s="153"/>
      <c r="EJ15" s="153"/>
      <c r="EK15" s="153"/>
      <c r="EL15" s="153"/>
      <c r="EM15" s="153"/>
      <c r="EN15" s="153"/>
      <c r="EO15" s="153"/>
      <c r="EP15" s="153"/>
      <c r="EQ15" s="153"/>
      <c r="ER15" s="153"/>
      <c r="ES15" s="153"/>
      <c r="ET15" s="153"/>
      <c r="EU15" s="153"/>
      <c r="EV15" s="153"/>
      <c r="EW15" s="153"/>
      <c r="EX15" s="153"/>
      <c r="EY15" s="153"/>
      <c r="EZ15" s="153"/>
      <c r="FA15" s="153"/>
      <c r="FB15" s="153"/>
      <c r="FC15" s="153"/>
      <c r="FD15" s="153"/>
      <c r="FE15" s="153"/>
      <c r="FF15" s="153"/>
      <c r="FG15" s="153"/>
      <c r="FH15" s="153"/>
      <c r="FI15" s="153"/>
      <c r="FJ15" s="153"/>
      <c r="FK15" s="153"/>
      <c r="FL15" s="153"/>
      <c r="FM15" s="153"/>
      <c r="FN15" s="153"/>
      <c r="FO15" s="153"/>
      <c r="FP15" s="153"/>
      <c r="FQ15" s="153"/>
      <c r="FR15" s="153"/>
      <c r="FS15" s="153"/>
      <c r="FT15" s="153"/>
      <c r="FU15" s="153"/>
      <c r="FV15" s="153"/>
      <c r="FW15" s="153"/>
      <c r="FX15" s="153"/>
      <c r="FY15" s="153"/>
      <c r="FZ15" s="153"/>
      <c r="GA15" s="153"/>
      <c r="GB15" s="153"/>
      <c r="GC15" s="153"/>
      <c r="GD15" s="153"/>
      <c r="GE15" s="153"/>
      <c r="GF15" s="153"/>
      <c r="GG15" s="153"/>
      <c r="GH15" s="153"/>
      <c r="GI15" s="153"/>
      <c r="GJ15" s="153"/>
      <c r="GK15" s="153"/>
      <c r="GL15" s="153"/>
      <c r="GM15" s="153"/>
      <c r="GN15" s="153"/>
      <c r="GO15" s="153"/>
      <c r="GP15" s="153"/>
      <c r="GQ15" s="153"/>
      <c r="GR15" s="153"/>
      <c r="GS15" s="153"/>
      <c r="GT15" s="153"/>
      <c r="GU15" s="153"/>
      <c r="GV15" s="153"/>
      <c r="GW15" s="153"/>
      <c r="GX15" s="153"/>
      <c r="GY15" s="153"/>
      <c r="GZ15" s="153"/>
      <c r="HA15" s="153"/>
      <c r="HB15" s="153"/>
      <c r="HC15" s="153"/>
      <c r="HD15" s="153"/>
      <c r="HE15" s="153"/>
      <c r="HF15" s="153"/>
      <c r="HG15" s="153"/>
      <c r="HH15" s="153"/>
      <c r="HI15" s="153"/>
      <c r="HJ15" s="153"/>
      <c r="HK15" s="153"/>
      <c r="HL15" s="153"/>
      <c r="HM15" s="153"/>
      <c r="HN15" s="153"/>
      <c r="HO15" s="153"/>
      <c r="HP15" s="153"/>
      <c r="HQ15" s="153"/>
      <c r="HR15" s="153"/>
      <c r="HS15" s="153"/>
      <c r="HT15" s="153"/>
      <c r="HU15" s="153"/>
      <c r="HV15" s="153"/>
      <c r="HW15" s="153"/>
      <c r="HX15" s="153"/>
      <c r="HY15" s="153"/>
      <c r="HZ15" s="153"/>
      <c r="IA15" s="153"/>
      <c r="IB15" s="153"/>
      <c r="IC15" s="153"/>
      <c r="ID15" s="153"/>
      <c r="IE15" s="153"/>
      <c r="IF15" s="153"/>
      <c r="IG15" s="153"/>
      <c r="IH15" s="153"/>
      <c r="II15" s="153"/>
      <c r="IJ15" s="153"/>
      <c r="IK15" s="153"/>
      <c r="IL15" s="153"/>
      <c r="IM15" s="153"/>
      <c r="IN15" s="153"/>
      <c r="IO15" s="153"/>
      <c r="IP15" s="153"/>
      <c r="IQ15" s="153"/>
      <c r="IR15" s="153"/>
      <c r="IS15" s="153"/>
      <c r="IT15" s="153"/>
      <c r="IU15" s="153"/>
      <c r="IV15" s="153"/>
      <c r="IW15" s="153"/>
      <c r="IX15" s="153"/>
      <c r="IY15" s="153"/>
      <c r="IZ15" s="153"/>
      <c r="JA15" s="153"/>
      <c r="JB15" s="153"/>
      <c r="JC15" s="153"/>
      <c r="JD15" s="153"/>
      <c r="JE15" s="153"/>
      <c r="JF15" s="153"/>
      <c r="JG15" s="153"/>
      <c r="JH15" s="153"/>
      <c r="JI15" s="153"/>
      <c r="JJ15" s="153"/>
      <c r="JK15" s="153"/>
      <c r="JL15" s="153"/>
      <c r="JM15" s="153"/>
      <c r="JN15" s="153"/>
      <c r="JO15" s="153"/>
      <c r="JP15" s="153"/>
      <c r="JQ15" s="153"/>
      <c r="JR15" s="153"/>
      <c r="JS15" s="153"/>
      <c r="JT15" s="153"/>
      <c r="JU15" s="153"/>
      <c r="JV15" s="153"/>
      <c r="JW15" s="153"/>
      <c r="JX15" s="153"/>
      <c r="JY15" s="153"/>
      <c r="JZ15" s="153"/>
      <c r="KA15" s="153"/>
      <c r="KB15" s="153"/>
      <c r="KC15" s="153"/>
      <c r="KD15" s="153"/>
      <c r="KE15" s="153"/>
      <c r="KF15" s="153"/>
      <c r="KG15" s="153"/>
      <c r="KH15" s="153"/>
      <c r="KI15" s="153"/>
      <c r="KJ15" s="153"/>
      <c r="KK15" s="153"/>
      <c r="KL15" s="153"/>
    </row>
    <row r="16" spans="1:298" ht="111" customHeight="1">
      <c r="A16" s="303">
        <v>1</v>
      </c>
      <c r="B16" s="298" t="s">
        <v>273</v>
      </c>
      <c r="C16" s="303" t="s">
        <v>274</v>
      </c>
      <c r="D16" s="316" t="s">
        <v>275</v>
      </c>
      <c r="E16" s="303" t="s">
        <v>276</v>
      </c>
      <c r="F16" s="298" t="s">
        <v>277</v>
      </c>
      <c r="G16" s="303" t="s">
        <v>278</v>
      </c>
      <c r="H16" s="303">
        <v>99</v>
      </c>
      <c r="I16" s="305" t="str">
        <f>IF(H16&lt;=2,'Tabla probabilidad'!$B$5,IF(H16&lt;=24,'Tabla probabilidad'!$B$6,IF(H16&lt;=500,'Tabla probabilidad'!$B$7,IF(H16&lt;=5000,'Tabla probabilidad'!$B$8,IF(H16&gt;5000,'Tabla probabilidad'!$B$9)))))</f>
        <v>Media</v>
      </c>
      <c r="J16" s="306">
        <f>IF(H16&lt;=2,'Tabla probabilidad'!$D$5,IF(H16&lt;=24,'Tabla probabilidad'!$D$6,IF(H16&lt;=500,'Tabla probabilidad'!$D$7,IF(H16&lt;=5000,'Tabla probabilidad'!$D$8,IF(H16&gt;5000,'Tabla probabilidad'!$D$9)))))</f>
        <v>0.6</v>
      </c>
      <c r="K16" s="303" t="s">
        <v>279</v>
      </c>
      <c r="L16" s="303"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03"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03" t="str">
        <f>VLOOKUP((I16&amp;L16),Hoja1!$B$4:$C$28,2,0)</f>
        <v xml:space="preserve">Alto </v>
      </c>
      <c r="O16" s="137">
        <v>1</v>
      </c>
      <c r="P16" s="161" t="s">
        <v>280</v>
      </c>
      <c r="Q16" s="137" t="str">
        <f t="shared" ref="Q16:Q35" si="0">IF(R16="Preventivo","Probabilidad",IF(R16="Detectivo","Probabilidad", IF(R16="Correctivo","Impacto")))</f>
        <v>Probabilidad</v>
      </c>
      <c r="R16" s="137" t="s">
        <v>281</v>
      </c>
      <c r="S16" s="137" t="s">
        <v>282</v>
      </c>
      <c r="T16" s="138">
        <f>VLOOKUP(R16&amp;S16,Hoja1!$Q$4:$R$9,2,0)</f>
        <v>0.45</v>
      </c>
      <c r="U16" s="137" t="s">
        <v>283</v>
      </c>
      <c r="V16" s="137" t="s">
        <v>284</v>
      </c>
      <c r="W16" s="137" t="s">
        <v>285</v>
      </c>
      <c r="X16" s="138">
        <f>IF(Q16="Probabilidad",($J$16*T16),IF(Q16="Impacto"," "))</f>
        <v>0.27</v>
      </c>
      <c r="Y16" s="138" t="str">
        <f>IF(Z16&lt;=20%,'Tabla probabilidad'!$B$5,IF(Z16&lt;=40%,'Tabla probabilidad'!$B$6,IF(Z16&lt;=60%,'Tabla probabilidad'!$B$7,IF(Z16&lt;=80%,'Tabla probabilidad'!$B$8,IF(Z16&lt;=100%,'Tabla probabilidad'!$B$9)))))</f>
        <v>Baja</v>
      </c>
      <c r="Z16" s="138">
        <f>IF(R16="Preventivo",(J16-(J16*T16)),IF(R16="Detectivo",(J16-(J16*T16)),IF(R16="Correctivo",(J16))))</f>
        <v>0.32999999999999996</v>
      </c>
      <c r="AA16" s="310" t="str">
        <f>IF(AB16&lt;=20%,'Tabla probabilidad'!$B$5,IF(AB16&lt;=40%,'Tabla probabilidad'!$B$6,IF(AB16&lt;=60%,'Tabla probabilidad'!$B$7,IF(AB16&lt;=80%,'Tabla probabilidad'!$B$8,IF(AB16&lt;=100%,'Tabla probabilidad'!$B$9)))))</f>
        <v>Baja</v>
      </c>
      <c r="AB16" s="310">
        <f>AVERAGE(Z16:Z20)</f>
        <v>0.32999999999999996</v>
      </c>
      <c r="AC16" s="138" t="str">
        <f t="shared" ref="AC16:AC35" si="1">IF(AD16&lt;=20%,"Leve",IF(AD16&lt;=40%,"Menor",IF(AD16&lt;=60%,"Moderado",IF(AD16&lt;=80%,"Mayor",IF(AD16&lt;=100%,"Catastrófico")))))</f>
        <v>Mayor</v>
      </c>
      <c r="AD16" s="138">
        <f t="shared" ref="AD16:AD25" si="2">IF(Q16="Probabilidad",(($M$16-0)),IF(Q16="Impacto",($M$16-($M$16*T16))))</f>
        <v>0.8</v>
      </c>
      <c r="AE16" s="310" t="str">
        <f>IF(AF16&lt;=20%,"Leve",IF(AF16&lt;=40%,"Menor",IF(AF16&lt;=60%,"Moderado",IF(AF16&lt;=80%,"Mayor",IF(AF16&lt;=100%,"Catastrófico")))))</f>
        <v>Mayor</v>
      </c>
      <c r="AF16" s="310">
        <f>AVERAGE(AD16:AD20)</f>
        <v>0.8</v>
      </c>
      <c r="AG16" s="298" t="str">
        <f>VLOOKUP(AA16&amp;AE16,Hoja1!$B$4:$C$28,2,0)</f>
        <v xml:space="preserve">Alto </v>
      </c>
      <c r="AH16" s="298" t="s">
        <v>286</v>
      </c>
      <c r="AI16" s="298" t="s">
        <v>287</v>
      </c>
      <c r="AJ16" s="298" t="s">
        <v>288</v>
      </c>
      <c r="AK16" s="328">
        <v>43910</v>
      </c>
      <c r="AL16" s="328">
        <v>44208</v>
      </c>
      <c r="AM16" s="329" t="s">
        <v>289</v>
      </c>
      <c r="AN16" s="303" t="s">
        <v>290</v>
      </c>
    </row>
    <row r="17" spans="1:40" ht="124.15" customHeight="1">
      <c r="A17" s="303"/>
      <c r="B17" s="299"/>
      <c r="C17" s="303"/>
      <c r="D17" s="316"/>
      <c r="E17" s="303"/>
      <c r="F17" s="299"/>
      <c r="G17" s="303"/>
      <c r="H17" s="303"/>
      <c r="I17" s="305"/>
      <c r="J17" s="306"/>
      <c r="K17" s="303"/>
      <c r="L17" s="304"/>
      <c r="M17" s="304"/>
      <c r="N17" s="303"/>
      <c r="O17" s="137">
        <v>2</v>
      </c>
      <c r="P17" s="162" t="s">
        <v>291</v>
      </c>
      <c r="Q17" s="137" t="str">
        <f t="shared" si="0"/>
        <v>Probabilidad</v>
      </c>
      <c r="R17" s="137" t="s">
        <v>281</v>
      </c>
      <c r="S17" s="137" t="s">
        <v>282</v>
      </c>
      <c r="T17" s="138">
        <f>VLOOKUP(R17&amp;S17,Hoja1!$Q$4:$R$9,2,0)</f>
        <v>0.45</v>
      </c>
      <c r="U17" s="137" t="s">
        <v>283</v>
      </c>
      <c r="V17" s="137" t="s">
        <v>284</v>
      </c>
      <c r="W17" s="137" t="s">
        <v>285</v>
      </c>
      <c r="X17" s="138">
        <f>IF(Q17="Probabilidad",($J$16*T17),IF(Q17="Impacto"," "))</f>
        <v>0.27</v>
      </c>
      <c r="Y17" s="138" t="str">
        <f>IF(Z17&lt;=20%,'Tabla probabilidad'!$B$5,IF(Z17&lt;=40%,'Tabla probabilidad'!$B$6,IF(Z17&lt;=60%,'Tabla probabilidad'!$B$7,IF(Z17&lt;=80%,'Tabla probabilidad'!$B$8,IF(Z17&lt;=100%,'Tabla probabilidad'!$B$9)))))</f>
        <v>Baja</v>
      </c>
      <c r="Z17" s="138">
        <f>IF(R17="Preventivo",(J16-(J16*T17)),IF(R17="Detectivo",(J16-(J16*T17)),IF(R17="Correctivo",(J16))))</f>
        <v>0.32999999999999996</v>
      </c>
      <c r="AA17" s="311"/>
      <c r="AB17" s="311"/>
      <c r="AC17" s="138" t="str">
        <f t="shared" si="1"/>
        <v>Mayor</v>
      </c>
      <c r="AD17" s="138">
        <f t="shared" si="2"/>
        <v>0.8</v>
      </c>
      <c r="AE17" s="311"/>
      <c r="AF17" s="311"/>
      <c r="AG17" s="299"/>
      <c r="AH17" s="299"/>
      <c r="AI17" s="299"/>
      <c r="AJ17" s="299"/>
      <c r="AK17" s="299"/>
      <c r="AL17" s="299"/>
      <c r="AM17" s="330"/>
      <c r="AN17" s="303"/>
    </row>
    <row r="18" spans="1:40" ht="69.75" customHeight="1">
      <c r="A18" s="303"/>
      <c r="B18" s="299"/>
      <c r="C18" s="303"/>
      <c r="D18" s="316"/>
      <c r="E18" s="303"/>
      <c r="F18" s="299"/>
      <c r="G18" s="303"/>
      <c r="H18" s="303"/>
      <c r="I18" s="305"/>
      <c r="J18" s="306"/>
      <c r="K18" s="303"/>
      <c r="L18" s="304"/>
      <c r="M18" s="304"/>
      <c r="N18" s="303"/>
      <c r="O18" s="137">
        <v>3</v>
      </c>
      <c r="P18" s="162" t="s">
        <v>292</v>
      </c>
      <c r="Q18" s="137" t="str">
        <f t="shared" si="0"/>
        <v>Probabilidad</v>
      </c>
      <c r="R18" s="137" t="s">
        <v>281</v>
      </c>
      <c r="S18" s="137" t="s">
        <v>282</v>
      </c>
      <c r="T18" s="138">
        <f>VLOOKUP(R18&amp;S18,Hoja1!$Q$4:$R$9,2,0)</f>
        <v>0.45</v>
      </c>
      <c r="U18" s="137" t="s">
        <v>283</v>
      </c>
      <c r="V18" s="137" t="s">
        <v>284</v>
      </c>
      <c r="W18" s="137" t="s">
        <v>285</v>
      </c>
      <c r="X18" s="138">
        <f t="shared" ref="X18:X20" si="3">IF(Q18="Probabilidad",($J$16*T18),IF(Q18="Impacto"," "))</f>
        <v>0.27</v>
      </c>
      <c r="Y18" s="138" t="str">
        <f>IF(Z18&lt;=20%,'Tabla probabilidad'!$B$5,IF(Z18&lt;=40%,'Tabla probabilidad'!$B$6,IF(Z18&lt;=60%,'Tabla probabilidad'!$B$7,IF(Z18&lt;=80%,'Tabla probabilidad'!$B$8,IF(Z18&lt;=100%,'Tabla probabilidad'!$B$9)))))</f>
        <v>Baja</v>
      </c>
      <c r="Z18" s="138">
        <f>IF(R18="Preventivo",(J16-(J16*T18)),IF(R18="Detectivo",(J16-(J16*T18)),IF(R18="Correctivo",(J16))))</f>
        <v>0.32999999999999996</v>
      </c>
      <c r="AA18" s="311"/>
      <c r="AB18" s="311"/>
      <c r="AC18" s="138" t="str">
        <f t="shared" si="1"/>
        <v>Mayor</v>
      </c>
      <c r="AD18" s="138">
        <f t="shared" si="2"/>
        <v>0.8</v>
      </c>
      <c r="AE18" s="311"/>
      <c r="AF18" s="311"/>
      <c r="AG18" s="299"/>
      <c r="AH18" s="299"/>
      <c r="AI18" s="299"/>
      <c r="AJ18" s="299"/>
      <c r="AK18" s="299"/>
      <c r="AL18" s="299"/>
      <c r="AM18" s="330"/>
      <c r="AN18" s="303"/>
    </row>
    <row r="19" spans="1:40" ht="72" customHeight="1">
      <c r="A19" s="303"/>
      <c r="B19" s="299"/>
      <c r="C19" s="303"/>
      <c r="D19" s="316"/>
      <c r="E19" s="303"/>
      <c r="F19" s="299"/>
      <c r="G19" s="303"/>
      <c r="H19" s="303"/>
      <c r="I19" s="305"/>
      <c r="J19" s="306"/>
      <c r="K19" s="303"/>
      <c r="L19" s="304"/>
      <c r="M19" s="304"/>
      <c r="N19" s="303"/>
      <c r="O19" s="137">
        <v>4</v>
      </c>
      <c r="P19" s="199" t="s">
        <v>293</v>
      </c>
      <c r="Q19" s="137" t="str">
        <f t="shared" si="0"/>
        <v>Probabilidad</v>
      </c>
      <c r="R19" s="137" t="s">
        <v>281</v>
      </c>
      <c r="S19" s="137" t="s">
        <v>282</v>
      </c>
      <c r="T19" s="138">
        <f>VLOOKUP(R19&amp;S19,Hoja1!$Q$4:$R$9,2,0)</f>
        <v>0.45</v>
      </c>
      <c r="U19" s="137" t="s">
        <v>283</v>
      </c>
      <c r="V19" s="137" t="s">
        <v>284</v>
      </c>
      <c r="W19" s="137" t="s">
        <v>285</v>
      </c>
      <c r="X19" s="138">
        <f t="shared" si="3"/>
        <v>0.27</v>
      </c>
      <c r="Y19" s="138" t="str">
        <f>IF(Z19&lt;=20%,'Tabla probabilidad'!$B$5,IF(Z19&lt;=40%,'Tabla probabilidad'!$B$6,IF(Z19&lt;=60%,'Tabla probabilidad'!$B$7,IF(Z19&lt;=80%,'Tabla probabilidad'!$B$8,IF(Z19&lt;=100%,'Tabla probabilidad'!$B$9)))))</f>
        <v>Baja</v>
      </c>
      <c r="Z19" s="138">
        <f>IF(R19="Preventivo",(J16-(J16*T19)),IF(R19="Detectivo",(J16-(J16*T19)),IF(R19="Correctivo",(J16))))</f>
        <v>0.32999999999999996</v>
      </c>
      <c r="AA19" s="311"/>
      <c r="AB19" s="311"/>
      <c r="AC19" s="138" t="str">
        <f t="shared" si="1"/>
        <v>Mayor</v>
      </c>
      <c r="AD19" s="138">
        <f t="shared" si="2"/>
        <v>0.8</v>
      </c>
      <c r="AE19" s="311"/>
      <c r="AF19" s="311"/>
      <c r="AG19" s="299"/>
      <c r="AH19" s="299"/>
      <c r="AI19" s="299"/>
      <c r="AJ19" s="299"/>
      <c r="AK19" s="299"/>
      <c r="AL19" s="299"/>
      <c r="AM19" s="330"/>
      <c r="AN19" s="303"/>
    </row>
    <row r="20" spans="1:40" ht="103.15" customHeight="1" thickBot="1">
      <c r="A20" s="303"/>
      <c r="B20" s="300"/>
      <c r="C20" s="303"/>
      <c r="D20" s="316"/>
      <c r="E20" s="303"/>
      <c r="F20" s="300"/>
      <c r="G20" s="303"/>
      <c r="H20" s="303"/>
      <c r="I20" s="305"/>
      <c r="J20" s="306"/>
      <c r="K20" s="303"/>
      <c r="L20" s="304"/>
      <c r="M20" s="304"/>
      <c r="N20" s="303"/>
      <c r="O20" s="137">
        <v>5</v>
      </c>
      <c r="P20" s="165" t="s">
        <v>294</v>
      </c>
      <c r="Q20" s="137" t="str">
        <f t="shared" si="0"/>
        <v>Probabilidad</v>
      </c>
      <c r="R20" s="137" t="s">
        <v>281</v>
      </c>
      <c r="S20" s="137" t="s">
        <v>282</v>
      </c>
      <c r="T20" s="138">
        <f>VLOOKUP(R20&amp;S20,Hoja1!$Q$4:$R$9,2,0)</f>
        <v>0.45</v>
      </c>
      <c r="U20" s="137" t="s">
        <v>283</v>
      </c>
      <c r="V20" s="137" t="s">
        <v>284</v>
      </c>
      <c r="W20" s="137" t="s">
        <v>285</v>
      </c>
      <c r="X20" s="138">
        <f t="shared" si="3"/>
        <v>0.27</v>
      </c>
      <c r="Y20" s="138" t="str">
        <f>IF(Z20&lt;=20%,'Tabla probabilidad'!$B$5,IF(Z20&lt;=40%,'Tabla probabilidad'!$B$6,IF(Z20&lt;=60%,'Tabla probabilidad'!$B$7,IF(Z20&lt;=80%,'Tabla probabilidad'!$B$8,IF(Z20&lt;=100%,'Tabla probabilidad'!$B$9)))))</f>
        <v>Baja</v>
      </c>
      <c r="Z20" s="138">
        <f>IF(R20="Preventivo",(J16-(J16*T20)),IF(R20="Detectivo",(J16-(J16*T20)),IF(R20="Correctivo",(J16))))</f>
        <v>0.32999999999999996</v>
      </c>
      <c r="AA20" s="312"/>
      <c r="AB20" s="312"/>
      <c r="AC20" s="138" t="str">
        <f t="shared" si="1"/>
        <v>Mayor</v>
      </c>
      <c r="AD20" s="138">
        <f t="shared" si="2"/>
        <v>0.8</v>
      </c>
      <c r="AE20" s="312"/>
      <c r="AF20" s="312"/>
      <c r="AG20" s="300"/>
      <c r="AH20" s="300"/>
      <c r="AI20" s="300"/>
      <c r="AJ20" s="300"/>
      <c r="AK20" s="300"/>
      <c r="AL20" s="300"/>
      <c r="AM20" s="331"/>
      <c r="AN20" s="303"/>
    </row>
    <row r="21" spans="1:40" ht="111" customHeight="1">
      <c r="A21" s="303">
        <v>2</v>
      </c>
      <c r="B21" s="298" t="s">
        <v>295</v>
      </c>
      <c r="C21" s="303" t="s">
        <v>296</v>
      </c>
      <c r="D21" s="365" t="s">
        <v>297</v>
      </c>
      <c r="E21" s="303" t="s">
        <v>298</v>
      </c>
      <c r="F21" s="298" t="s">
        <v>299</v>
      </c>
      <c r="G21" s="303" t="s">
        <v>300</v>
      </c>
      <c r="H21" s="303">
        <v>963</v>
      </c>
      <c r="I21" s="305" t="str">
        <f>IF(H21&lt;=2,'Tabla probabilidad'!$B$5,IF(H21&lt;=24,'Tabla probabilidad'!$B$6,IF(H21&lt;=500,'Tabla probabilidad'!$B$7,IF(H21&lt;=5000,'Tabla probabilidad'!$B$8,IF(H21&gt;5000,'Tabla probabilidad'!$B$9)))))</f>
        <v>Alta</v>
      </c>
      <c r="J21" s="306">
        <f>IF(H21&lt;=2,'Tabla probabilidad'!$D$5,IF(H21&lt;=24,'Tabla probabilidad'!$D$6,IF(H21&lt;=500,'Tabla probabilidad'!$D$7,IF(H21&lt;=5000,'Tabla probabilidad'!$D$8,IF(H21&gt;5000,'Tabla probabilidad'!$D$9)))))</f>
        <v>0.8</v>
      </c>
      <c r="K21" s="303" t="s">
        <v>301</v>
      </c>
      <c r="L21" s="303"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Leve</v>
      </c>
      <c r="M21" s="303"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20%</v>
      </c>
      <c r="N21" s="303" t="str">
        <f>VLOOKUP((I21&amp;L21),Hoja1!$B$4:$C$28,2,0)</f>
        <v>Moderado</v>
      </c>
      <c r="O21" s="137">
        <v>1</v>
      </c>
      <c r="P21" s="200" t="s">
        <v>302</v>
      </c>
      <c r="Q21" s="137" t="str">
        <f t="shared" ref="Q21:Q25" si="4">IF(R21="Preventivo","Probabilidad",IF(R21="Detectivo","Probabilidad", IF(R21="Correctivo","Impacto")))</f>
        <v>Probabilidad</v>
      </c>
      <c r="R21" s="137" t="s">
        <v>281</v>
      </c>
      <c r="S21" s="137" t="s">
        <v>282</v>
      </c>
      <c r="T21" s="138">
        <f>VLOOKUP(R21&amp;S21,Hoja1!$Q$4:$R$9,2,0)</f>
        <v>0.45</v>
      </c>
      <c r="U21" s="137" t="s">
        <v>283</v>
      </c>
      <c r="V21" s="137" t="s">
        <v>284</v>
      </c>
      <c r="W21" s="137" t="s">
        <v>285</v>
      </c>
      <c r="X21" s="138">
        <f>IF(Q21="Probabilidad",($J$16*T21),IF(Q21="Impacto"," "))</f>
        <v>0.27</v>
      </c>
      <c r="Y21" s="138" t="str">
        <f>IF(Z21&lt;=20%,'Tabla probabilidad'!$B$5,IF(Z21&lt;=40%,'Tabla probabilidad'!$B$6,IF(Z21&lt;=60%,'Tabla probabilidad'!$B$7,IF(Z21&lt;=80%,'Tabla probabilidad'!$B$8,IF(Z21&lt;=100%,'Tabla probabilidad'!$B$9)))))</f>
        <v>Media</v>
      </c>
      <c r="Z21" s="138">
        <f>IF(R21="Preventivo",(J21-(J21*T21)),IF(R21="Detectivo",(J21-(J21*T21)),IF(R21="Correctivo",(J21))))</f>
        <v>0.44</v>
      </c>
      <c r="AA21" s="310" t="str">
        <f>IF(AB21&lt;=20%,'Tabla probabilidad'!$B$5,IF(AB21&lt;=40%,'Tabla probabilidad'!$B$6,IF(AB21&lt;=60%,'Tabla probabilidad'!$B$7,IF(AB21&lt;=80%,'Tabla probabilidad'!$B$8,IF(AB21&lt;=100%,'Tabla probabilidad'!$B$9)))))</f>
        <v>Media</v>
      </c>
      <c r="AB21" s="310">
        <f>AVERAGE(Z21:Z25)</f>
        <v>0.44000000000000006</v>
      </c>
      <c r="AC21" s="138" t="str">
        <f t="shared" ref="AC21:AC25" si="5">IF(AD21&lt;=20%,"Leve",IF(AD21&lt;=40%,"Menor",IF(AD21&lt;=60%,"Moderado",IF(AD21&lt;=80%,"Mayor",IF(AD21&lt;=100%,"Catastrófico")))))</f>
        <v>Mayor</v>
      </c>
      <c r="AD21" s="138">
        <f t="shared" si="2"/>
        <v>0.8</v>
      </c>
      <c r="AE21" s="310" t="str">
        <f>IF(AF21&lt;=20%,"Leve",IF(AF21&lt;=40%,"Menor",IF(AF21&lt;=60%,"Moderado",IF(AF21&lt;=80%,"Mayor",IF(AF21&lt;=100%,"Catastrófico")))))</f>
        <v>Mayor</v>
      </c>
      <c r="AF21" s="310">
        <f>AVERAGE(AD21:AD25)</f>
        <v>0.8</v>
      </c>
      <c r="AG21" s="298" t="str">
        <f>VLOOKUP(AA21&amp;AE21,Hoja1!$B$4:$C$28,2,0)</f>
        <v xml:space="preserve">Alto </v>
      </c>
      <c r="AH21" s="298" t="s">
        <v>286</v>
      </c>
      <c r="AI21" s="298" t="s">
        <v>287</v>
      </c>
      <c r="AJ21" s="298" t="s">
        <v>303</v>
      </c>
      <c r="AK21" s="328">
        <v>42366</v>
      </c>
      <c r="AL21" s="328">
        <v>44200</v>
      </c>
      <c r="AM21" s="329" t="s">
        <v>304</v>
      </c>
      <c r="AN21" s="303" t="s">
        <v>305</v>
      </c>
    </row>
    <row r="22" spans="1:40" ht="124.15" customHeight="1">
      <c r="A22" s="303"/>
      <c r="B22" s="299"/>
      <c r="C22" s="303"/>
      <c r="D22" s="366"/>
      <c r="E22" s="303"/>
      <c r="F22" s="299"/>
      <c r="G22" s="303"/>
      <c r="H22" s="303"/>
      <c r="I22" s="305"/>
      <c r="J22" s="306"/>
      <c r="K22" s="303"/>
      <c r="L22" s="304"/>
      <c r="M22" s="304"/>
      <c r="N22" s="303"/>
      <c r="O22" s="137">
        <v>2</v>
      </c>
      <c r="P22" s="199" t="s">
        <v>306</v>
      </c>
      <c r="Q22" s="137" t="str">
        <f t="shared" si="4"/>
        <v>Probabilidad</v>
      </c>
      <c r="R22" s="137" t="s">
        <v>281</v>
      </c>
      <c r="S22" s="137" t="s">
        <v>282</v>
      </c>
      <c r="T22" s="138">
        <f>VLOOKUP(R22&amp;S22,Hoja1!$Q$4:$R$9,2,0)</f>
        <v>0.45</v>
      </c>
      <c r="U22" s="137" t="s">
        <v>283</v>
      </c>
      <c r="V22" s="137" t="s">
        <v>284</v>
      </c>
      <c r="W22" s="137" t="s">
        <v>285</v>
      </c>
      <c r="X22" s="138">
        <f>IF(Q22="Probabilidad",($J$16*T22),IF(Q22="Impacto"," "))</f>
        <v>0.27</v>
      </c>
      <c r="Y22" s="138" t="str">
        <f>IF(Z22&lt;=20%,'Tabla probabilidad'!$B$5,IF(Z22&lt;=40%,'Tabla probabilidad'!$B$6,IF(Z22&lt;=60%,'Tabla probabilidad'!$B$7,IF(Z22&lt;=80%,'Tabla probabilidad'!$B$8,IF(Z22&lt;=100%,'Tabla probabilidad'!$B$9)))))</f>
        <v>Media</v>
      </c>
      <c r="Z22" s="138">
        <f>IF(R22="Preventivo",(J21-(J21*T22)),IF(R22="Detectivo",(J21-(J21*T22)),IF(R22="Correctivo",(J21))))</f>
        <v>0.44</v>
      </c>
      <c r="AA22" s="311"/>
      <c r="AB22" s="311"/>
      <c r="AC22" s="138" t="str">
        <f t="shared" si="5"/>
        <v>Mayor</v>
      </c>
      <c r="AD22" s="138">
        <f t="shared" si="2"/>
        <v>0.8</v>
      </c>
      <c r="AE22" s="311"/>
      <c r="AF22" s="311"/>
      <c r="AG22" s="299"/>
      <c r="AH22" s="299"/>
      <c r="AI22" s="299"/>
      <c r="AJ22" s="299"/>
      <c r="AK22" s="299"/>
      <c r="AL22" s="299"/>
      <c r="AM22" s="330"/>
      <c r="AN22" s="303"/>
    </row>
    <row r="23" spans="1:40" ht="69.75" customHeight="1">
      <c r="A23" s="303"/>
      <c r="B23" s="299"/>
      <c r="C23" s="303"/>
      <c r="D23" s="366"/>
      <c r="E23" s="303"/>
      <c r="F23" s="299"/>
      <c r="G23" s="303"/>
      <c r="H23" s="303"/>
      <c r="I23" s="305"/>
      <c r="J23" s="306"/>
      <c r="K23" s="303"/>
      <c r="L23" s="304"/>
      <c r="M23" s="304"/>
      <c r="N23" s="303"/>
      <c r="O23" s="137">
        <v>3</v>
      </c>
      <c r="P23" s="162" t="s">
        <v>307</v>
      </c>
      <c r="Q23" s="137" t="str">
        <f t="shared" si="4"/>
        <v>Probabilidad</v>
      </c>
      <c r="R23" s="137" t="s">
        <v>281</v>
      </c>
      <c r="S23" s="137" t="s">
        <v>282</v>
      </c>
      <c r="T23" s="138">
        <f>VLOOKUP(R23&amp;S23,Hoja1!$Q$4:$R$9,2,0)</f>
        <v>0.45</v>
      </c>
      <c r="U23" s="137" t="s">
        <v>283</v>
      </c>
      <c r="V23" s="137" t="s">
        <v>284</v>
      </c>
      <c r="W23" s="137" t="s">
        <v>285</v>
      </c>
      <c r="X23" s="138">
        <f t="shared" ref="X23:X25" si="6">IF(Q23="Probabilidad",($J$16*T23),IF(Q23="Impacto"," "))</f>
        <v>0.27</v>
      </c>
      <c r="Y23" s="138" t="str">
        <f>IF(Z23&lt;=20%,'Tabla probabilidad'!$B$5,IF(Z23&lt;=40%,'Tabla probabilidad'!$B$6,IF(Z23&lt;=60%,'Tabla probabilidad'!$B$7,IF(Z23&lt;=80%,'Tabla probabilidad'!$B$8,IF(Z23&lt;=100%,'Tabla probabilidad'!$B$9)))))</f>
        <v>Media</v>
      </c>
      <c r="Z23" s="138">
        <f>IF(R23="Preventivo",(J21-(J21*T23)),IF(R23="Detectivo",(J21-(J21*T23)),IF(R23="Correctivo",(J21))))</f>
        <v>0.44</v>
      </c>
      <c r="AA23" s="311"/>
      <c r="AB23" s="311"/>
      <c r="AC23" s="138" t="str">
        <f t="shared" si="5"/>
        <v>Mayor</v>
      </c>
      <c r="AD23" s="138">
        <f t="shared" si="2"/>
        <v>0.8</v>
      </c>
      <c r="AE23" s="311"/>
      <c r="AF23" s="311"/>
      <c r="AG23" s="299"/>
      <c r="AH23" s="299"/>
      <c r="AI23" s="299"/>
      <c r="AJ23" s="299"/>
      <c r="AK23" s="299"/>
      <c r="AL23" s="299"/>
      <c r="AM23" s="330"/>
      <c r="AN23" s="303"/>
    </row>
    <row r="24" spans="1:40" ht="72" customHeight="1">
      <c r="A24" s="303"/>
      <c r="B24" s="299"/>
      <c r="C24" s="303"/>
      <c r="D24" s="366"/>
      <c r="E24" s="303"/>
      <c r="F24" s="299"/>
      <c r="G24" s="303"/>
      <c r="H24" s="303"/>
      <c r="I24" s="305"/>
      <c r="J24" s="306"/>
      <c r="K24" s="303"/>
      <c r="L24" s="304"/>
      <c r="M24" s="304"/>
      <c r="N24" s="303"/>
      <c r="O24" s="137">
        <v>4</v>
      </c>
      <c r="P24" s="199"/>
      <c r="Q24" s="137" t="str">
        <f t="shared" si="4"/>
        <v>Probabilidad</v>
      </c>
      <c r="R24" s="137" t="s">
        <v>281</v>
      </c>
      <c r="S24" s="137" t="s">
        <v>282</v>
      </c>
      <c r="T24" s="138">
        <f>VLOOKUP(R24&amp;S24,Hoja1!$Q$4:$R$9,2,0)</f>
        <v>0.45</v>
      </c>
      <c r="U24" s="137" t="s">
        <v>283</v>
      </c>
      <c r="V24" s="137" t="s">
        <v>284</v>
      </c>
      <c r="W24" s="137" t="s">
        <v>285</v>
      </c>
      <c r="X24" s="138">
        <f t="shared" si="6"/>
        <v>0.27</v>
      </c>
      <c r="Y24" s="138" t="str">
        <f>IF(Z24&lt;=20%,'Tabla probabilidad'!$B$5,IF(Z24&lt;=40%,'Tabla probabilidad'!$B$6,IF(Z24&lt;=60%,'Tabla probabilidad'!$B$7,IF(Z24&lt;=80%,'Tabla probabilidad'!$B$8,IF(Z24&lt;=100%,'Tabla probabilidad'!$B$9)))))</f>
        <v>Media</v>
      </c>
      <c r="Z24" s="138">
        <f>IF(R24="Preventivo",(J21-(J21*T24)),IF(R24="Detectivo",(J21-(J21*T24)),IF(R24="Correctivo",(J21))))</f>
        <v>0.44</v>
      </c>
      <c r="AA24" s="311"/>
      <c r="AB24" s="311"/>
      <c r="AC24" s="138" t="str">
        <f t="shared" si="5"/>
        <v>Mayor</v>
      </c>
      <c r="AD24" s="138">
        <f t="shared" si="2"/>
        <v>0.8</v>
      </c>
      <c r="AE24" s="311"/>
      <c r="AF24" s="311"/>
      <c r="AG24" s="299"/>
      <c r="AH24" s="299"/>
      <c r="AI24" s="299"/>
      <c r="AJ24" s="299"/>
      <c r="AK24" s="299"/>
      <c r="AL24" s="299"/>
      <c r="AM24" s="330"/>
      <c r="AN24" s="303"/>
    </row>
    <row r="25" spans="1:40" ht="103.15" customHeight="1" thickBot="1">
      <c r="A25" s="303"/>
      <c r="B25" s="300"/>
      <c r="C25" s="303"/>
      <c r="D25" s="367"/>
      <c r="E25" s="303"/>
      <c r="F25" s="300"/>
      <c r="G25" s="303"/>
      <c r="H25" s="303"/>
      <c r="I25" s="305"/>
      <c r="J25" s="306"/>
      <c r="K25" s="303"/>
      <c r="L25" s="304"/>
      <c r="M25" s="304"/>
      <c r="N25" s="303"/>
      <c r="O25" s="137">
        <v>5</v>
      </c>
      <c r="P25" s="165"/>
      <c r="Q25" s="137" t="str">
        <f t="shared" si="4"/>
        <v>Probabilidad</v>
      </c>
      <c r="R25" s="137" t="s">
        <v>281</v>
      </c>
      <c r="S25" s="137" t="s">
        <v>282</v>
      </c>
      <c r="T25" s="138">
        <f>VLOOKUP(R25&amp;S25,Hoja1!$Q$4:$R$9,2,0)</f>
        <v>0.45</v>
      </c>
      <c r="U25" s="137" t="s">
        <v>283</v>
      </c>
      <c r="V25" s="137" t="s">
        <v>284</v>
      </c>
      <c r="W25" s="137" t="s">
        <v>285</v>
      </c>
      <c r="X25" s="138">
        <f t="shared" si="6"/>
        <v>0.27</v>
      </c>
      <c r="Y25" s="138" t="str">
        <f>IF(Z25&lt;=20%,'Tabla probabilidad'!$B$5,IF(Z25&lt;=40%,'Tabla probabilidad'!$B$6,IF(Z25&lt;=60%,'Tabla probabilidad'!$B$7,IF(Z25&lt;=80%,'Tabla probabilidad'!$B$8,IF(Z25&lt;=100%,'Tabla probabilidad'!$B$9)))))</f>
        <v>Media</v>
      </c>
      <c r="Z25" s="138">
        <f>IF(R25="Preventivo",(J21-(J21*T25)),IF(R25="Detectivo",(J21-(J21*T25)),IF(R25="Correctivo",(J21))))</f>
        <v>0.44</v>
      </c>
      <c r="AA25" s="312"/>
      <c r="AB25" s="312"/>
      <c r="AC25" s="138" t="str">
        <f t="shared" si="5"/>
        <v>Mayor</v>
      </c>
      <c r="AD25" s="138">
        <f t="shared" si="2"/>
        <v>0.8</v>
      </c>
      <c r="AE25" s="312"/>
      <c r="AF25" s="312"/>
      <c r="AG25" s="300"/>
      <c r="AH25" s="300"/>
      <c r="AI25" s="300"/>
      <c r="AJ25" s="300"/>
      <c r="AK25" s="300"/>
      <c r="AL25" s="300"/>
      <c r="AM25" s="331"/>
      <c r="AN25" s="303"/>
    </row>
    <row r="26" spans="1:40" ht="57" customHeight="1">
      <c r="A26" s="303">
        <v>3</v>
      </c>
      <c r="B26" s="295" t="s">
        <v>308</v>
      </c>
      <c r="C26" s="303" t="s">
        <v>309</v>
      </c>
      <c r="D26" s="307" t="s">
        <v>310</v>
      </c>
      <c r="E26" s="309" t="s">
        <v>311</v>
      </c>
      <c r="F26" s="309" t="s">
        <v>312</v>
      </c>
      <c r="G26" s="303" t="s">
        <v>313</v>
      </c>
      <c r="H26" s="303">
        <v>266</v>
      </c>
      <c r="I26" s="305" t="str">
        <f>IF(H26&lt;=2,'Tabla probabilidad'!$B$5,IF(H26&lt;=24,'Tabla probabilidad'!$B$6,IF(H26&lt;=500,'Tabla probabilidad'!$B$7,IF(H26&lt;=5000,'Tabla probabilidad'!$B$8,IF(H26&gt;5000,'Tabla probabilidad'!$B$9)))))</f>
        <v>Media</v>
      </c>
      <c r="J26" s="306">
        <f>IF(H26&lt;=2,'Tabla probabilidad'!$D$5,IF(H26&lt;=24,'Tabla probabilidad'!$D$6,IF(H26&lt;=500,'Tabla probabilidad'!$D$7,IF(H26&lt;=5000,'Tabla probabilidad'!$D$8,IF(H26&gt;5000,'Tabla probabilidad'!$D$9)))))</f>
        <v>0.6</v>
      </c>
      <c r="K26" s="303" t="s">
        <v>314</v>
      </c>
      <c r="L26" s="303"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Mayor</v>
      </c>
      <c r="M26" s="303"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80%</v>
      </c>
      <c r="N26" s="303" t="str">
        <f>VLOOKUP((I26&amp;L26),Hoja1!$B$4:$C$28,2,0)</f>
        <v xml:space="preserve">Alto </v>
      </c>
      <c r="O26" s="137">
        <v>1</v>
      </c>
      <c r="P26" s="220" t="s">
        <v>315</v>
      </c>
      <c r="Q26" s="137" t="str">
        <f t="shared" si="0"/>
        <v>Probabilidad</v>
      </c>
      <c r="R26" s="137" t="s">
        <v>281</v>
      </c>
      <c r="S26" s="137" t="s">
        <v>282</v>
      </c>
      <c r="T26" s="138">
        <f>VLOOKUP(R26&amp;S26,Hoja1!$Q$4:$R$9,2,0)</f>
        <v>0.45</v>
      </c>
      <c r="U26" s="137" t="s">
        <v>283</v>
      </c>
      <c r="V26" s="137" t="s">
        <v>284</v>
      </c>
      <c r="W26" s="137" t="s">
        <v>285</v>
      </c>
      <c r="X26" s="138">
        <f>IF(Q26="Probabilidad",($J$26*T26),IF(Q26="Impacto"," "))</f>
        <v>0.27</v>
      </c>
      <c r="Y26" s="138" t="str">
        <f>IF(Z26&lt;=20%,'Tabla probabilidad'!$B$5,IF(Z26&lt;=40%,'Tabla probabilidad'!$B$6,IF(Z26&lt;=60%,'Tabla probabilidad'!$B$7,IF(Z26&lt;=80%,'Tabla probabilidad'!$B$8,IF(Z26&lt;=100%,'Tabla probabilidad'!$B$9)))))</f>
        <v>Baja</v>
      </c>
      <c r="Z26" s="138">
        <f>IF(R26="Preventivo",(J26-(J26*T26)),IF(R26="Detectivo",(J26-(J26*T26)),IF(R26="Correctivo",(J26))))</f>
        <v>0.32999999999999996</v>
      </c>
      <c r="AA26" s="310" t="str">
        <f>IF(AB26&lt;=20%,'Tabla probabilidad'!$B$5,IF(AB26&lt;=40%,'Tabla probabilidad'!$B$6,IF(AB26&lt;=60%,'Tabla probabilidad'!$B$7,IF(AB26&lt;=80%,'Tabla probabilidad'!$B$8,IF(AB26&lt;=100%,'Tabla probabilidad'!$B$9)))))</f>
        <v>Baja</v>
      </c>
      <c r="AB26" s="310">
        <f>AVERAGE(Z26:Z30)</f>
        <v>0.35399999999999998</v>
      </c>
      <c r="AC26" s="138" t="str">
        <f t="shared" si="1"/>
        <v>Mayor</v>
      </c>
      <c r="AD26" s="138">
        <f>IF(Q26="Probabilidad",(($M$26-0)),IF(Q26="Impacto",($M$26-($M$26*T26))))</f>
        <v>0.8</v>
      </c>
      <c r="AE26" s="310" t="str">
        <f>IF(AF26&lt;=20%,"Leve",IF(AF26&lt;=40%,"Menor",IF(AF26&lt;=60%,"Moderado",IF(AF26&lt;=80%,"Mayor",IF(AF26&lt;=100%,"Catastrófico")))))</f>
        <v>Mayor</v>
      </c>
      <c r="AF26" s="310">
        <f>AVERAGE(AD26:AD30)</f>
        <v>0.8</v>
      </c>
      <c r="AG26" s="298" t="str">
        <f>VLOOKUP(AA26&amp;AE26,Hoja1!$B$4:$C$28,2,0)</f>
        <v xml:space="preserve">Alto </v>
      </c>
      <c r="AH26" s="298" t="s">
        <v>286</v>
      </c>
      <c r="AI26" s="295" t="s">
        <v>316</v>
      </c>
      <c r="AJ26" s="295" t="s">
        <v>317</v>
      </c>
      <c r="AK26" s="318">
        <v>44197</v>
      </c>
      <c r="AL26" s="295" t="s">
        <v>318</v>
      </c>
      <c r="AM26" s="295" t="s">
        <v>319</v>
      </c>
      <c r="AN26" s="303" t="s">
        <v>290</v>
      </c>
    </row>
    <row r="27" spans="1:40" ht="42.75" customHeight="1">
      <c r="A27" s="303"/>
      <c r="B27" s="296"/>
      <c r="C27" s="303"/>
      <c r="D27" s="308"/>
      <c r="E27" s="309"/>
      <c r="F27" s="309"/>
      <c r="G27" s="303"/>
      <c r="H27" s="303"/>
      <c r="I27" s="305"/>
      <c r="J27" s="306"/>
      <c r="K27" s="303"/>
      <c r="L27" s="304"/>
      <c r="M27" s="304"/>
      <c r="N27" s="303"/>
      <c r="O27" s="137">
        <v>2</v>
      </c>
      <c r="P27" s="220" t="s">
        <v>320</v>
      </c>
      <c r="Q27" s="137" t="str">
        <f t="shared" si="0"/>
        <v>Probabilidad</v>
      </c>
      <c r="R27" s="137" t="s">
        <v>281</v>
      </c>
      <c r="S27" s="137" t="s">
        <v>282</v>
      </c>
      <c r="T27" s="138">
        <f>VLOOKUP(R27&amp;S27,Hoja1!$Q$4:$R$9,2,0)</f>
        <v>0.45</v>
      </c>
      <c r="U27" s="137" t="s">
        <v>283</v>
      </c>
      <c r="V27" s="137" t="s">
        <v>284</v>
      </c>
      <c r="W27" s="137" t="s">
        <v>285</v>
      </c>
      <c r="X27" s="138">
        <f t="shared" ref="X27:X30" si="7">IF(Q27="Probabilidad",($J$26*T27),IF(Q27="Impacto"," "))</f>
        <v>0.27</v>
      </c>
      <c r="Y27" s="138" t="str">
        <f>IF(Z27&lt;=20%,'Tabla probabilidad'!$B$5,IF(Z27&lt;=40%,'Tabla probabilidad'!$B$6,IF(Z27&lt;=60%,'Tabla probabilidad'!$B$7,IF(Z27&lt;=80%,'Tabla probabilidad'!$B$8,IF(Z27&lt;=100%,'Tabla probabilidad'!$B$9)))))</f>
        <v>Baja</v>
      </c>
      <c r="Z27" s="138">
        <f>IF(R27="Preventivo",(J26-(J26*T27)),IF(R27="Detectivo",(J26-(J26*T27)),IF(R27="Correctivo",(J26))))</f>
        <v>0.32999999999999996</v>
      </c>
      <c r="AA27" s="311"/>
      <c r="AB27" s="311"/>
      <c r="AC27" s="138" t="str">
        <f t="shared" si="1"/>
        <v>Mayor</v>
      </c>
      <c r="AD27" s="138">
        <f t="shared" ref="AD27:AD30" si="8">IF(Q27="Probabilidad",(($M$26-0)),IF(Q27="Impacto",($M$26-($M$26*T27))))</f>
        <v>0.8</v>
      </c>
      <c r="AE27" s="311"/>
      <c r="AF27" s="311"/>
      <c r="AG27" s="299"/>
      <c r="AH27" s="299"/>
      <c r="AI27" s="296"/>
      <c r="AJ27" s="296"/>
      <c r="AK27" s="319"/>
      <c r="AL27" s="296"/>
      <c r="AM27" s="296"/>
      <c r="AN27" s="303"/>
    </row>
    <row r="28" spans="1:40" ht="75.75" customHeight="1">
      <c r="A28" s="303"/>
      <c r="B28" s="296"/>
      <c r="C28" s="303"/>
      <c r="D28" s="308"/>
      <c r="E28" s="309"/>
      <c r="F28" s="309"/>
      <c r="G28" s="303"/>
      <c r="H28" s="303"/>
      <c r="I28" s="305"/>
      <c r="J28" s="306"/>
      <c r="K28" s="303"/>
      <c r="L28" s="304"/>
      <c r="M28" s="304"/>
      <c r="N28" s="303"/>
      <c r="O28" s="137">
        <v>3</v>
      </c>
      <c r="P28" s="220" t="s">
        <v>321</v>
      </c>
      <c r="Q28" s="137" t="str">
        <f t="shared" si="0"/>
        <v>Probabilidad</v>
      </c>
      <c r="R28" s="137" t="s">
        <v>281</v>
      </c>
      <c r="S28" s="137" t="s">
        <v>282</v>
      </c>
      <c r="T28" s="138">
        <f>VLOOKUP(R28&amp;S28,Hoja1!$Q$4:$R$9,2,0)</f>
        <v>0.45</v>
      </c>
      <c r="U28" s="137" t="s">
        <v>283</v>
      </c>
      <c r="V28" s="137" t="s">
        <v>284</v>
      </c>
      <c r="W28" s="137" t="s">
        <v>285</v>
      </c>
      <c r="X28" s="138">
        <f t="shared" si="7"/>
        <v>0.27</v>
      </c>
      <c r="Y28" s="138" t="str">
        <f>IF(Z28&lt;=20%,'Tabla probabilidad'!$B$5,IF(Z28&lt;=40%,'Tabla probabilidad'!$B$6,IF(Z28&lt;=60%,'Tabla probabilidad'!$B$7,IF(Z28&lt;=80%,'Tabla probabilidad'!$B$8,IF(Z28&lt;=100%,'Tabla probabilidad'!$B$9)))))</f>
        <v>Baja</v>
      </c>
      <c r="Z28" s="138">
        <f>IF(R28="Preventivo",(J26-(J26*T28)),IF(R28="Detectivo",(J26-(J26*T28)),IF(R28="Correctivo",(J26))))</f>
        <v>0.32999999999999996</v>
      </c>
      <c r="AA28" s="311"/>
      <c r="AB28" s="311"/>
      <c r="AC28" s="138" t="str">
        <f t="shared" si="1"/>
        <v>Mayor</v>
      </c>
      <c r="AD28" s="138">
        <f t="shared" si="8"/>
        <v>0.8</v>
      </c>
      <c r="AE28" s="311"/>
      <c r="AF28" s="311"/>
      <c r="AG28" s="299"/>
      <c r="AH28" s="299"/>
      <c r="AI28" s="296"/>
      <c r="AJ28" s="296"/>
      <c r="AK28" s="319"/>
      <c r="AL28" s="296"/>
      <c r="AM28" s="296"/>
      <c r="AN28" s="303"/>
    </row>
    <row r="29" spans="1:40" ht="72" customHeight="1" thickBot="1">
      <c r="A29" s="303"/>
      <c r="B29" s="296"/>
      <c r="C29" s="303"/>
      <c r="D29" s="308"/>
      <c r="E29" s="309"/>
      <c r="F29" s="309"/>
      <c r="G29" s="303"/>
      <c r="H29" s="303"/>
      <c r="I29" s="305"/>
      <c r="J29" s="306"/>
      <c r="K29" s="303"/>
      <c r="L29" s="304"/>
      <c r="M29" s="304"/>
      <c r="N29" s="303"/>
      <c r="O29" s="137">
        <v>4</v>
      </c>
      <c r="P29" s="221" t="s">
        <v>322</v>
      </c>
      <c r="Q29" s="137" t="str">
        <f t="shared" si="0"/>
        <v>Probabilidad</v>
      </c>
      <c r="R29" s="137" t="s">
        <v>323</v>
      </c>
      <c r="S29" s="137" t="s">
        <v>282</v>
      </c>
      <c r="T29" s="138">
        <f>VLOOKUP(R29&amp;S29,Hoja1!$Q$4:$R$9,2,0)</f>
        <v>0.35</v>
      </c>
      <c r="U29" s="137" t="s">
        <v>283</v>
      </c>
      <c r="V29" s="137" t="s">
        <v>284</v>
      </c>
      <c r="W29" s="137" t="s">
        <v>285</v>
      </c>
      <c r="X29" s="138">
        <f t="shared" si="7"/>
        <v>0.21</v>
      </c>
      <c r="Y29" s="138" t="str">
        <f>IF(Z29&lt;=20%,'Tabla probabilidad'!$B$5,IF(Z29&lt;=40%,'Tabla probabilidad'!$B$6,IF(Z29&lt;=60%,'Tabla probabilidad'!$B$7,IF(Z29&lt;=80%,'Tabla probabilidad'!$B$8,IF(Z29&lt;=100%,'Tabla probabilidad'!$B$9)))))</f>
        <v>Baja</v>
      </c>
      <c r="Z29" s="138">
        <f>IF(R29="Preventivo",(J26-(J26*T29)),IF(R29="Detectivo",(J26-(J26*T29)),IF(R29="Correctivo",(J26))))</f>
        <v>0.39</v>
      </c>
      <c r="AA29" s="311"/>
      <c r="AB29" s="311"/>
      <c r="AC29" s="138" t="str">
        <f t="shared" si="1"/>
        <v>Mayor</v>
      </c>
      <c r="AD29" s="138">
        <f t="shared" si="8"/>
        <v>0.8</v>
      </c>
      <c r="AE29" s="311"/>
      <c r="AF29" s="311"/>
      <c r="AG29" s="299"/>
      <c r="AH29" s="299"/>
      <c r="AI29" s="296"/>
      <c r="AJ29" s="296"/>
      <c r="AK29" s="319"/>
      <c r="AL29" s="296"/>
      <c r="AM29" s="296"/>
      <c r="AN29" s="303"/>
    </row>
    <row r="30" spans="1:40" ht="74.25" customHeight="1" thickBot="1">
      <c r="A30" s="303"/>
      <c r="B30" s="297"/>
      <c r="C30" s="303"/>
      <c r="D30" s="317"/>
      <c r="E30" s="309"/>
      <c r="F30" s="309"/>
      <c r="G30" s="303"/>
      <c r="H30" s="303"/>
      <c r="I30" s="305"/>
      <c r="J30" s="306"/>
      <c r="K30" s="303"/>
      <c r="L30" s="304"/>
      <c r="M30" s="304"/>
      <c r="N30" s="303"/>
      <c r="O30" s="137">
        <v>5</v>
      </c>
      <c r="P30" s="221" t="s">
        <v>324</v>
      </c>
      <c r="Q30" s="137" t="str">
        <f t="shared" si="0"/>
        <v>Probabilidad</v>
      </c>
      <c r="R30" s="137" t="s">
        <v>323</v>
      </c>
      <c r="S30" s="137" t="s">
        <v>282</v>
      </c>
      <c r="T30" s="138">
        <f>VLOOKUP(R30&amp;S30,Hoja1!$Q$4:$R$9,2,0)</f>
        <v>0.35</v>
      </c>
      <c r="U30" s="137" t="s">
        <v>283</v>
      </c>
      <c r="V30" s="137" t="s">
        <v>284</v>
      </c>
      <c r="W30" s="137" t="s">
        <v>285</v>
      </c>
      <c r="X30" s="138">
        <f t="shared" si="7"/>
        <v>0.21</v>
      </c>
      <c r="Y30" s="138" t="str">
        <f>IF(Z30&lt;=20%,'Tabla probabilidad'!$B$5,IF(Z30&lt;=40%,'Tabla probabilidad'!$B$6,IF(Z30&lt;=60%,'Tabla probabilidad'!$B$7,IF(Z30&lt;=80%,'Tabla probabilidad'!$B$8,IF(Z30&lt;=100%,'Tabla probabilidad'!$B$9)))))</f>
        <v>Baja</v>
      </c>
      <c r="Z30" s="138">
        <f>IF(R30="Preventivo",(J26-(J26*T30)),IF(R30="Detectivo",(J26-(J26*T30)),IF(R30="Correctivo",(J26))))</f>
        <v>0.39</v>
      </c>
      <c r="AA30" s="312"/>
      <c r="AB30" s="312"/>
      <c r="AC30" s="138" t="str">
        <f t="shared" si="1"/>
        <v>Mayor</v>
      </c>
      <c r="AD30" s="138">
        <f t="shared" si="8"/>
        <v>0.8</v>
      </c>
      <c r="AE30" s="312"/>
      <c r="AF30" s="312"/>
      <c r="AG30" s="300"/>
      <c r="AH30" s="300"/>
      <c r="AI30" s="297"/>
      <c r="AJ30" s="297"/>
      <c r="AK30" s="320"/>
      <c r="AL30" s="297"/>
      <c r="AM30" s="297"/>
      <c r="AN30" s="303"/>
    </row>
    <row r="31" spans="1:40" ht="48" customHeight="1">
      <c r="A31" s="303">
        <v>4</v>
      </c>
      <c r="B31" s="295" t="s">
        <v>325</v>
      </c>
      <c r="C31" s="303" t="s">
        <v>296</v>
      </c>
      <c r="D31" s="307" t="s">
        <v>326</v>
      </c>
      <c r="E31" s="309" t="s">
        <v>327</v>
      </c>
      <c r="F31" s="309" t="s">
        <v>328</v>
      </c>
      <c r="G31" s="303" t="s">
        <v>329</v>
      </c>
      <c r="H31" s="303">
        <v>20</v>
      </c>
      <c r="I31" s="305" t="str">
        <f>IF(H31&lt;=2,'Tabla probabilidad'!$B$5,IF(H31&lt;=24,'Tabla probabilidad'!$B$6,IF(H31&lt;=500,'Tabla probabilidad'!$B$7,IF(H31&lt;=5000,'Tabla probabilidad'!$B$8,IF(H31&gt;5000,'Tabla probabilidad'!$B$9)))))</f>
        <v>Baja</v>
      </c>
      <c r="J31" s="306">
        <f>IF(H31&lt;=2,'Tabla probabilidad'!$D$5,IF(H31&lt;=24,'Tabla probabilidad'!$D$6,IF(H31&lt;=500,'Tabla probabilidad'!$D$7,IF(H31&lt;=5000,'Tabla probabilidad'!$D$8,IF(H31&gt;5000,'Tabla probabilidad'!$D$9)))))</f>
        <v>0.4</v>
      </c>
      <c r="K31" s="303" t="s">
        <v>330</v>
      </c>
      <c r="L31" s="303"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303"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303" t="str">
        <f>VLOOKUP((I31&amp;L31),Hoja1!$B$4:$C$28,2,0)</f>
        <v>Moderado</v>
      </c>
      <c r="O31" s="137">
        <v>1</v>
      </c>
      <c r="P31" s="220" t="s">
        <v>331</v>
      </c>
      <c r="Q31" s="137" t="str">
        <f t="shared" si="0"/>
        <v>Probabilidad</v>
      </c>
      <c r="R31" s="137" t="s">
        <v>281</v>
      </c>
      <c r="S31" s="137" t="s">
        <v>282</v>
      </c>
      <c r="T31" s="138">
        <f>VLOOKUP(R31&amp;S31,Hoja1!$Q$4:$R$9,2,0)</f>
        <v>0.45</v>
      </c>
      <c r="U31" s="137" t="s">
        <v>283</v>
      </c>
      <c r="V31" s="137" t="s">
        <v>284</v>
      </c>
      <c r="W31" s="137" t="s">
        <v>285</v>
      </c>
      <c r="X31" s="138">
        <f>IF(Q31="Probabilidad",($J$31*T31),IF(Q31="Impacto"," "))</f>
        <v>0.18000000000000002</v>
      </c>
      <c r="Y31" s="138" t="str">
        <f>IF(Z31&lt;=20%,'Tabla probabilidad'!$B$5,IF(Z31&lt;=40%,'Tabla probabilidad'!$B$6,IF(Z31&lt;=60%,'Tabla probabilidad'!$B$7,IF(Z31&lt;=80%,'Tabla probabilidad'!$B$8,IF(Z31&lt;=100%,'Tabla probabilidad'!$B$9)))))</f>
        <v>Baja</v>
      </c>
      <c r="Z31" s="138">
        <f>IF(R31="Preventivo",(J31-(J31*T31)),IF(R31="Detectivo",(J31-(J31*T31)),IF(R31="Correctivo",(J31))))</f>
        <v>0.22</v>
      </c>
      <c r="AA31" s="310" t="str">
        <f>IF(AB31&lt;=20%,'Tabla probabilidad'!$B$5,IF(AB31&lt;=40%,'Tabla probabilidad'!$B$6,IF(AB31&lt;=60%,'Tabla probabilidad'!$B$7,IF(AB31&lt;=80%,'Tabla probabilidad'!$B$8,IF(AB31&lt;=100%,'Tabla probabilidad'!$B$9)))))</f>
        <v>Baja</v>
      </c>
      <c r="AB31" s="310">
        <f>AVERAGE(Z31:Z35)</f>
        <v>0.22000000000000003</v>
      </c>
      <c r="AC31" s="138" t="str">
        <f t="shared" si="1"/>
        <v>Moderado</v>
      </c>
      <c r="AD31" s="138">
        <f>IF(Q31="Probabilidad",(($M$31-0)),IF(Q31="Impacto",($M$31-($M$31*T31))))</f>
        <v>0.6</v>
      </c>
      <c r="AE31" s="310" t="str">
        <f>IF(AF31&lt;=20%,"Leve",IF(AF31&lt;=40%,"Menor",IF(AF31&lt;=60%,"Moderado",IF(AF31&lt;=80%,"Mayor",IF(AF31&lt;=100%,"Catastrófico")))))</f>
        <v>Moderado</v>
      </c>
      <c r="AF31" s="310">
        <f>AVERAGE(AD31:AD35)</f>
        <v>0.6</v>
      </c>
      <c r="AG31" s="298" t="str">
        <f>VLOOKUP(AA31&amp;AE31,Hoja1!$B$4:$C$28,2,0)</f>
        <v>Moderado</v>
      </c>
      <c r="AH31" s="298" t="s">
        <v>332</v>
      </c>
      <c r="AI31" s="295" t="s">
        <v>333</v>
      </c>
      <c r="AJ31" s="295" t="s">
        <v>317</v>
      </c>
      <c r="AK31" s="318">
        <v>44197</v>
      </c>
      <c r="AL31" s="295" t="s">
        <v>334</v>
      </c>
      <c r="AM31" s="295" t="s">
        <v>335</v>
      </c>
      <c r="AN31" s="303" t="s">
        <v>290</v>
      </c>
    </row>
    <row r="32" spans="1:40" ht="55.5" customHeight="1">
      <c r="A32" s="303"/>
      <c r="B32" s="296"/>
      <c r="C32" s="303"/>
      <c r="D32" s="308"/>
      <c r="E32" s="309"/>
      <c r="F32" s="309"/>
      <c r="G32" s="303"/>
      <c r="H32" s="303"/>
      <c r="I32" s="305"/>
      <c r="J32" s="306"/>
      <c r="K32" s="303"/>
      <c r="L32" s="304"/>
      <c r="M32" s="304"/>
      <c r="N32" s="303"/>
      <c r="O32" s="137">
        <v>2</v>
      </c>
      <c r="P32" s="220" t="s">
        <v>336</v>
      </c>
      <c r="Q32" s="137" t="str">
        <f t="shared" si="0"/>
        <v>Probabilidad</v>
      </c>
      <c r="R32" s="137" t="s">
        <v>281</v>
      </c>
      <c r="S32" s="137" t="s">
        <v>282</v>
      </c>
      <c r="T32" s="138">
        <f>VLOOKUP(R32&amp;S32,Hoja1!$Q$4:$R$9,2,0)</f>
        <v>0.45</v>
      </c>
      <c r="U32" s="137" t="s">
        <v>283</v>
      </c>
      <c r="V32" s="137" t="s">
        <v>284</v>
      </c>
      <c r="W32" s="137" t="s">
        <v>285</v>
      </c>
      <c r="X32" s="138">
        <f t="shared" ref="X32:X35" si="9">IF(Q32="Probabilidad",($J$31*T32),IF(Q32="Impacto"," "))</f>
        <v>0.18000000000000002</v>
      </c>
      <c r="Y32" s="138" t="str">
        <f>IF(Z32&lt;=20%,'Tabla probabilidad'!$B$5,IF(Z32&lt;=40%,'Tabla probabilidad'!$B$6,IF(Z32&lt;=60%,'Tabla probabilidad'!$B$7,IF(Z32&lt;=80%,'Tabla probabilidad'!$B$8,IF(Z32&lt;=100%,'Tabla probabilidad'!$B$9)))))</f>
        <v>Baja</v>
      </c>
      <c r="Z32" s="138">
        <f>IF(R32="Preventivo",(J31-(J31*T32)),IF(R32="Detectivo",(J31-(J31*T32)),IF(R32="Correctivo",(J31))))</f>
        <v>0.22</v>
      </c>
      <c r="AA32" s="311"/>
      <c r="AB32" s="311"/>
      <c r="AC32" s="138" t="str">
        <f t="shared" si="1"/>
        <v>Moderado</v>
      </c>
      <c r="AD32" s="138">
        <f t="shared" ref="AD32:AD35" si="10">IF(Q32="Probabilidad",(($M$31-0)),IF(Q32="Impacto",($M$31-($M$31*T32))))</f>
        <v>0.6</v>
      </c>
      <c r="AE32" s="311"/>
      <c r="AF32" s="311"/>
      <c r="AG32" s="299"/>
      <c r="AH32" s="299"/>
      <c r="AI32" s="296"/>
      <c r="AJ32" s="296"/>
      <c r="AK32" s="319"/>
      <c r="AL32" s="296"/>
      <c r="AM32" s="296"/>
      <c r="AN32" s="303"/>
    </row>
    <row r="33" spans="1:40" ht="42" customHeight="1">
      <c r="A33" s="303"/>
      <c r="B33" s="296"/>
      <c r="C33" s="303"/>
      <c r="D33" s="308"/>
      <c r="E33" s="309"/>
      <c r="F33" s="309"/>
      <c r="G33" s="303"/>
      <c r="H33" s="303"/>
      <c r="I33" s="305"/>
      <c r="J33" s="306"/>
      <c r="K33" s="303"/>
      <c r="L33" s="304"/>
      <c r="M33" s="304"/>
      <c r="N33" s="303"/>
      <c r="O33" s="137">
        <v>3</v>
      </c>
      <c r="P33" s="220" t="s">
        <v>337</v>
      </c>
      <c r="Q33" s="137" t="str">
        <f t="shared" si="0"/>
        <v>Probabilidad</v>
      </c>
      <c r="R33" s="137" t="s">
        <v>281</v>
      </c>
      <c r="S33" s="137" t="s">
        <v>282</v>
      </c>
      <c r="T33" s="138">
        <f>VLOOKUP(R33&amp;S33,Hoja1!$Q$4:$R$9,2,0)</f>
        <v>0.45</v>
      </c>
      <c r="U33" s="137" t="s">
        <v>283</v>
      </c>
      <c r="V33" s="137" t="s">
        <v>284</v>
      </c>
      <c r="W33" s="137" t="s">
        <v>285</v>
      </c>
      <c r="X33" s="138">
        <f t="shared" si="9"/>
        <v>0.18000000000000002</v>
      </c>
      <c r="Y33" s="138" t="str">
        <f>IF(Z33&lt;=20%,'Tabla probabilidad'!$B$5,IF(Z33&lt;=40%,'Tabla probabilidad'!$B$6,IF(Z33&lt;=60%,'Tabla probabilidad'!$B$7,IF(Z33&lt;=80%,'Tabla probabilidad'!$B$8,IF(Z33&lt;=100%,'Tabla probabilidad'!$B$9)))))</f>
        <v>Baja</v>
      </c>
      <c r="Z33" s="138">
        <f>IF(R33="Preventivo",(J31-(J31*T33)),IF(R33="Detectivo",(J31-(J31*T33)),IF(R33="Correctivo",(J31))))</f>
        <v>0.22</v>
      </c>
      <c r="AA33" s="311"/>
      <c r="AB33" s="311"/>
      <c r="AC33" s="138" t="str">
        <f t="shared" si="1"/>
        <v>Moderado</v>
      </c>
      <c r="AD33" s="138">
        <f t="shared" si="10"/>
        <v>0.6</v>
      </c>
      <c r="AE33" s="311"/>
      <c r="AF33" s="311"/>
      <c r="AG33" s="299"/>
      <c r="AH33" s="299"/>
      <c r="AI33" s="296"/>
      <c r="AJ33" s="296"/>
      <c r="AK33" s="319"/>
      <c r="AL33" s="296"/>
      <c r="AM33" s="296"/>
      <c r="AN33" s="303"/>
    </row>
    <row r="34" spans="1:40" ht="96.75" customHeight="1">
      <c r="A34" s="303"/>
      <c r="B34" s="296"/>
      <c r="C34" s="303"/>
      <c r="D34" s="308"/>
      <c r="E34" s="309"/>
      <c r="F34" s="309"/>
      <c r="G34" s="303"/>
      <c r="H34" s="303"/>
      <c r="I34" s="305"/>
      <c r="J34" s="306"/>
      <c r="K34" s="303"/>
      <c r="L34" s="304"/>
      <c r="M34" s="304"/>
      <c r="N34" s="303"/>
      <c r="O34" s="137">
        <v>4</v>
      </c>
      <c r="P34" s="222" t="s">
        <v>338</v>
      </c>
      <c r="Q34" s="137" t="str">
        <f t="shared" si="0"/>
        <v>Probabilidad</v>
      </c>
      <c r="R34" s="137" t="s">
        <v>281</v>
      </c>
      <c r="S34" s="137" t="s">
        <v>282</v>
      </c>
      <c r="T34" s="138">
        <f>VLOOKUP(R34&amp;S34,Hoja1!$Q$4:$R$9,2,0)</f>
        <v>0.45</v>
      </c>
      <c r="U34" s="137" t="s">
        <v>283</v>
      </c>
      <c r="V34" s="137" t="s">
        <v>284</v>
      </c>
      <c r="W34" s="137" t="s">
        <v>285</v>
      </c>
      <c r="X34" s="138">
        <f t="shared" si="9"/>
        <v>0.18000000000000002</v>
      </c>
      <c r="Y34" s="138" t="str">
        <f>IF(Z34&lt;=20%,'Tabla probabilidad'!$B$5,IF(Z34&lt;=40%,'Tabla probabilidad'!$B$6,IF(Z34&lt;=60%,'Tabla probabilidad'!$B$7,IF(Z34&lt;=80%,'Tabla probabilidad'!$B$8,IF(Z34&lt;=100%,'Tabla probabilidad'!$B$9)))))</f>
        <v>Baja</v>
      </c>
      <c r="Z34" s="138">
        <f>IF(R34="Preventivo",(J31-(J31*T34)),IF(R34="Detectivo",(J31-(J31*T34)),IF(R34="Correctivo",(J31))))</f>
        <v>0.22</v>
      </c>
      <c r="AA34" s="311"/>
      <c r="AB34" s="311"/>
      <c r="AC34" s="138" t="str">
        <f t="shared" si="1"/>
        <v>Moderado</v>
      </c>
      <c r="AD34" s="138">
        <f t="shared" si="10"/>
        <v>0.6</v>
      </c>
      <c r="AE34" s="311"/>
      <c r="AF34" s="311"/>
      <c r="AG34" s="299"/>
      <c r="AH34" s="299"/>
      <c r="AI34" s="296"/>
      <c r="AJ34" s="296"/>
      <c r="AK34" s="319"/>
      <c r="AL34" s="296"/>
      <c r="AM34" s="296"/>
      <c r="AN34" s="303"/>
    </row>
    <row r="35" spans="1:40" ht="104.25" customHeight="1">
      <c r="A35" s="298"/>
      <c r="B35" s="296"/>
      <c r="C35" s="303"/>
      <c r="D35" s="308"/>
      <c r="E35" s="307"/>
      <c r="F35" s="307"/>
      <c r="G35" s="303"/>
      <c r="H35" s="298"/>
      <c r="I35" s="327"/>
      <c r="J35" s="310"/>
      <c r="K35" s="303"/>
      <c r="L35" s="304"/>
      <c r="M35" s="304"/>
      <c r="N35" s="298"/>
      <c r="O35" s="159">
        <v>5</v>
      </c>
      <c r="P35" s="220" t="s">
        <v>339</v>
      </c>
      <c r="Q35" s="159" t="str">
        <f t="shared" si="0"/>
        <v>Probabilidad</v>
      </c>
      <c r="R35" s="159" t="s">
        <v>281</v>
      </c>
      <c r="S35" s="159" t="s">
        <v>282</v>
      </c>
      <c r="T35" s="160">
        <f>VLOOKUP(R35&amp;S35,Hoja1!$Q$4:$R$9,2,0)</f>
        <v>0.45</v>
      </c>
      <c r="U35" s="159" t="s">
        <v>283</v>
      </c>
      <c r="V35" s="159" t="s">
        <v>284</v>
      </c>
      <c r="W35" s="159" t="s">
        <v>285</v>
      </c>
      <c r="X35" s="160">
        <f t="shared" si="9"/>
        <v>0.18000000000000002</v>
      </c>
      <c r="Y35" s="160" t="str">
        <f>IF(Z35&lt;=20%,'Tabla probabilidad'!$B$5,IF(Z35&lt;=40%,'Tabla probabilidad'!$B$6,IF(Z35&lt;=60%,'Tabla probabilidad'!$B$7,IF(Z35&lt;=80%,'Tabla probabilidad'!$B$8,IF(Z35&lt;=100%,'Tabla probabilidad'!$B$9)))))</f>
        <v>Baja</v>
      </c>
      <c r="Z35" s="160">
        <f>IF(R35="Preventivo",(J31-(J31*T35)),IF(R35="Detectivo",(J31-(J31*T35)),IF(R35="Correctivo",(J31))))</f>
        <v>0.22</v>
      </c>
      <c r="AA35" s="312"/>
      <c r="AB35" s="311"/>
      <c r="AC35" s="160" t="str">
        <f t="shared" si="1"/>
        <v>Moderado</v>
      </c>
      <c r="AD35" s="160">
        <f t="shared" si="10"/>
        <v>0.6</v>
      </c>
      <c r="AE35" s="311"/>
      <c r="AF35" s="311"/>
      <c r="AG35" s="299"/>
      <c r="AH35" s="299"/>
      <c r="AI35" s="297"/>
      <c r="AJ35" s="297"/>
      <c r="AK35" s="320"/>
      <c r="AL35" s="297"/>
      <c r="AM35" s="297"/>
      <c r="AN35" s="298"/>
    </row>
    <row r="36" spans="1:40" ht="102" customHeight="1">
      <c r="A36" s="303">
        <v>5</v>
      </c>
      <c r="B36" s="296" t="s">
        <v>340</v>
      </c>
      <c r="C36" s="303" t="s">
        <v>341</v>
      </c>
      <c r="D36" s="317" t="s">
        <v>342</v>
      </c>
      <c r="E36" s="317" t="s">
        <v>343</v>
      </c>
      <c r="F36" s="317" t="s">
        <v>344</v>
      </c>
      <c r="G36" s="303" t="s">
        <v>345</v>
      </c>
      <c r="H36" s="303">
        <v>266</v>
      </c>
      <c r="I36" s="305" t="str">
        <f>IF(H36&lt;=2,'Tabla probabilidad'!$B$5,IF(H36&lt;=24,'Tabla probabilidad'!$B$6,IF(H36&lt;=500,'Tabla probabilidad'!$B$7,IF(H36&lt;=5000,'Tabla probabilidad'!$B$8,IF(H36&gt;5000,'Tabla probabilidad'!$B$9)))))</f>
        <v>Media</v>
      </c>
      <c r="J36" s="306">
        <f>IF(H36&lt;=2,'Tabla probabilidad'!$D$5,IF(H36&lt;=24,'Tabla probabilidad'!$D$6,IF(H36&lt;=500,'Tabla probabilidad'!$D$7,IF(H36&lt;=5000,'Tabla probabilidad'!$D$8,IF(H36&gt;5000,'Tabla probabilidad'!$D$9)))))</f>
        <v>0.6</v>
      </c>
      <c r="K36" s="303" t="s">
        <v>346</v>
      </c>
      <c r="L36" s="303" t="str">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Moderado</v>
      </c>
      <c r="M36" s="303" t="str">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60%</v>
      </c>
      <c r="N36" s="303" t="str">
        <f>VLOOKUP((I36&amp;L36),Hoja1!$B$4:$C$28,2,0)</f>
        <v>Moderado</v>
      </c>
      <c r="O36" s="137">
        <v>1</v>
      </c>
      <c r="P36" s="220" t="s">
        <v>347</v>
      </c>
      <c r="Q36" s="137" t="str">
        <f t="shared" ref="Q36:Q40" si="11">IF(R36="Preventivo","Probabilidad",IF(R36="Detectivo","Probabilidad", IF(R36="Correctivo","Impacto")))</f>
        <v>Probabilidad</v>
      </c>
      <c r="R36" s="137" t="s">
        <v>281</v>
      </c>
      <c r="S36" s="137" t="s">
        <v>282</v>
      </c>
      <c r="T36" s="138">
        <f>VLOOKUP(R36&amp;S36,Hoja1!$Q$4:$R$9,2,0)</f>
        <v>0.45</v>
      </c>
      <c r="U36" s="137" t="s">
        <v>283</v>
      </c>
      <c r="V36" s="137" t="s">
        <v>284</v>
      </c>
      <c r="W36" s="137" t="s">
        <v>285</v>
      </c>
      <c r="X36" s="138">
        <f>IF(Q36="Probabilidad",($J$36*T36),IF(Q36="Impacto"," "))</f>
        <v>0.27</v>
      </c>
      <c r="Y36" s="138" t="str">
        <f>IF(Z36&lt;=20%,'Tabla probabilidad'!$B$5,IF(Z36&lt;=40%,'Tabla probabilidad'!$B$6,IF(Z36&lt;=60%,'Tabla probabilidad'!$B$7,IF(Z36&lt;=80%,'Tabla probabilidad'!$B$8,IF(Z36&lt;=100%,'Tabla probabilidad'!$B$9)))))</f>
        <v>Baja</v>
      </c>
      <c r="Z36" s="138">
        <f>IF(R36="Preventivo",(J36-(J36*T36)),IF(R36="Detectivo",(J36-(J36*T36)),IF(R36="Correctivo",(J36))))</f>
        <v>0.32999999999999996</v>
      </c>
      <c r="AA36" s="310" t="str">
        <f>IF(AB36&lt;=20%,'Tabla probabilidad'!$B$5,IF(AB36&lt;=40%,'Tabla probabilidad'!$B$6,IF(AB36&lt;=60%,'Tabla probabilidad'!$B$7,IF(AB36&lt;=80%,'Tabla probabilidad'!$B$8,IF(AB36&lt;=100%,'Tabla probabilidad'!$B$9)))))</f>
        <v>Baja</v>
      </c>
      <c r="AB36" s="310">
        <f>AVERAGE(Z36:Z40)</f>
        <v>0.34199999999999997</v>
      </c>
      <c r="AC36" s="138" t="str">
        <f t="shared" ref="AC36:AC40" si="12">IF(AD36&lt;=20%,"Leve",IF(AD36&lt;=40%,"Menor",IF(AD36&lt;=60%,"Moderado",IF(AD36&lt;=80%,"Mayor",IF(AD36&lt;=100%,"Catastrófico")))))</f>
        <v>Moderado</v>
      </c>
      <c r="AD36" s="138">
        <f>IF(Q36="Probabilidad",(($M$36-0)),IF(Q36="Impacto",($M$36-($M$36*T36))))</f>
        <v>0.6</v>
      </c>
      <c r="AE36" s="310" t="str">
        <f>IF(AF36&lt;=20%,"Leve",IF(AF36&lt;=40%,"Menor",IF(AF36&lt;=60%,"Moderado",IF(AF36&lt;=80%,"Mayor",IF(AF36&lt;=100%,"Catastrófico")))))</f>
        <v>Moderado</v>
      </c>
      <c r="AF36" s="310">
        <f>AVERAGE(AD36:AD40)</f>
        <v>0.6</v>
      </c>
      <c r="AG36" s="298" t="str">
        <f>VLOOKUP(AA36&amp;AE36,Hoja1!$B$4:$C$28,2,0)</f>
        <v>Moderado</v>
      </c>
      <c r="AH36" s="298" t="s">
        <v>348</v>
      </c>
      <c r="AI36" s="321" t="s">
        <v>349</v>
      </c>
      <c r="AJ36" s="295" t="s">
        <v>350</v>
      </c>
      <c r="AK36" s="324">
        <v>44197</v>
      </c>
      <c r="AL36" s="324">
        <v>44287</v>
      </c>
      <c r="AM36" s="295" t="s">
        <v>351</v>
      </c>
      <c r="AN36" s="303" t="s">
        <v>290</v>
      </c>
    </row>
    <row r="37" spans="1:40" ht="84.75" customHeight="1">
      <c r="A37" s="303"/>
      <c r="B37" s="296"/>
      <c r="C37" s="303"/>
      <c r="D37" s="309"/>
      <c r="E37" s="309"/>
      <c r="F37" s="309"/>
      <c r="G37" s="303"/>
      <c r="H37" s="303"/>
      <c r="I37" s="305"/>
      <c r="J37" s="306"/>
      <c r="K37" s="303"/>
      <c r="L37" s="304"/>
      <c r="M37" s="304"/>
      <c r="N37" s="303"/>
      <c r="O37" s="137">
        <v>2</v>
      </c>
      <c r="P37" s="220" t="s">
        <v>352</v>
      </c>
      <c r="Q37" s="137" t="str">
        <f t="shared" si="11"/>
        <v>Probabilidad</v>
      </c>
      <c r="R37" s="137" t="s">
        <v>281</v>
      </c>
      <c r="S37" s="137" t="s">
        <v>282</v>
      </c>
      <c r="T37" s="138">
        <f>VLOOKUP(R37&amp;S37,Hoja1!$Q$4:$R$9,2,0)</f>
        <v>0.45</v>
      </c>
      <c r="U37" s="137" t="s">
        <v>283</v>
      </c>
      <c r="V37" s="137" t="s">
        <v>284</v>
      </c>
      <c r="W37" s="137" t="s">
        <v>285</v>
      </c>
      <c r="X37" s="138">
        <f t="shared" ref="X37:X40" si="13">IF(Q37="Probabilidad",($J$36*T37),IF(Q37="Impacto"," "))</f>
        <v>0.27</v>
      </c>
      <c r="Y37" s="138" t="str">
        <f>IF(Z37&lt;=20%,'Tabla probabilidad'!$B$5,IF(Z37&lt;=40%,'Tabla probabilidad'!$B$6,IF(Z37&lt;=60%,'Tabla probabilidad'!$B$7,IF(Z37&lt;=80%,'Tabla probabilidad'!$B$8,IF(Z37&lt;=100%,'Tabla probabilidad'!$B$9)))))</f>
        <v>Baja</v>
      </c>
      <c r="Z37" s="138">
        <f>IF(R37="Preventivo",(J36-(J36*T37)),IF(R37="Detectivo",(J36-(J36*T37)),IF(R37="Correctivo",(J36))))</f>
        <v>0.32999999999999996</v>
      </c>
      <c r="AA37" s="311"/>
      <c r="AB37" s="311"/>
      <c r="AC37" s="138" t="str">
        <f t="shared" si="12"/>
        <v>Moderado</v>
      </c>
      <c r="AD37" s="138">
        <f t="shared" ref="AD37:AD40" si="14">IF(Q37="Probabilidad",(($M$36-0)),IF(Q37="Impacto",($M$36-($M$36*T37))))</f>
        <v>0.6</v>
      </c>
      <c r="AE37" s="311"/>
      <c r="AF37" s="311"/>
      <c r="AG37" s="299"/>
      <c r="AH37" s="299"/>
      <c r="AI37" s="322"/>
      <c r="AJ37" s="296"/>
      <c r="AK37" s="325"/>
      <c r="AL37" s="325"/>
      <c r="AM37" s="296"/>
      <c r="AN37" s="303"/>
    </row>
    <row r="38" spans="1:40" ht="38.25">
      <c r="A38" s="303"/>
      <c r="B38" s="296"/>
      <c r="C38" s="303"/>
      <c r="D38" s="309"/>
      <c r="E38" s="309"/>
      <c r="F38" s="309"/>
      <c r="G38" s="303"/>
      <c r="H38" s="303"/>
      <c r="I38" s="305"/>
      <c r="J38" s="306"/>
      <c r="K38" s="303"/>
      <c r="L38" s="304"/>
      <c r="M38" s="304"/>
      <c r="N38" s="303"/>
      <c r="O38" s="137">
        <v>3</v>
      </c>
      <c r="P38" s="220" t="s">
        <v>353</v>
      </c>
      <c r="Q38" s="137" t="str">
        <f t="shared" si="11"/>
        <v>Probabilidad</v>
      </c>
      <c r="R38" s="137" t="s">
        <v>323</v>
      </c>
      <c r="S38" s="137" t="s">
        <v>282</v>
      </c>
      <c r="T38" s="138">
        <f>VLOOKUP(R38&amp;S38,Hoja1!$Q$4:$R$9,2,0)</f>
        <v>0.35</v>
      </c>
      <c r="U38" s="137" t="s">
        <v>283</v>
      </c>
      <c r="V38" s="137" t="s">
        <v>284</v>
      </c>
      <c r="W38" s="137" t="s">
        <v>285</v>
      </c>
      <c r="X38" s="138">
        <f t="shared" si="13"/>
        <v>0.21</v>
      </c>
      <c r="Y38" s="138" t="str">
        <f>IF(Z38&lt;=20%,'Tabla probabilidad'!$B$5,IF(Z38&lt;=40%,'Tabla probabilidad'!$B$6,IF(Z38&lt;=60%,'Tabla probabilidad'!$B$7,IF(Z38&lt;=80%,'Tabla probabilidad'!$B$8,IF(Z38&lt;=100%,'Tabla probabilidad'!$B$9)))))</f>
        <v>Baja</v>
      </c>
      <c r="Z38" s="138">
        <f>IF(R38="Preventivo",(J36-(J36*T38)),IF(R38="Detectivo",(J36-(J36*T38)),IF(R38="Correctivo",(J36))))</f>
        <v>0.39</v>
      </c>
      <c r="AA38" s="311"/>
      <c r="AB38" s="311"/>
      <c r="AC38" s="138" t="str">
        <f t="shared" si="12"/>
        <v>Moderado</v>
      </c>
      <c r="AD38" s="138">
        <f t="shared" si="14"/>
        <v>0.6</v>
      </c>
      <c r="AE38" s="311"/>
      <c r="AF38" s="311"/>
      <c r="AG38" s="299"/>
      <c r="AH38" s="299"/>
      <c r="AI38" s="322"/>
      <c r="AJ38" s="296"/>
      <c r="AK38" s="325"/>
      <c r="AL38" s="325"/>
      <c r="AM38" s="296"/>
      <c r="AN38" s="303"/>
    </row>
    <row r="39" spans="1:40" ht="121.5" customHeight="1">
      <c r="A39" s="303"/>
      <c r="B39" s="296"/>
      <c r="C39" s="303"/>
      <c r="D39" s="309"/>
      <c r="E39" s="309"/>
      <c r="F39" s="309"/>
      <c r="G39" s="303"/>
      <c r="H39" s="303"/>
      <c r="I39" s="305"/>
      <c r="J39" s="306"/>
      <c r="K39" s="303"/>
      <c r="L39" s="304"/>
      <c r="M39" s="304"/>
      <c r="N39" s="303"/>
      <c r="O39" s="137">
        <v>4</v>
      </c>
      <c r="P39" s="220" t="s">
        <v>354</v>
      </c>
      <c r="Q39" s="137" t="str">
        <f t="shared" si="11"/>
        <v>Probabilidad</v>
      </c>
      <c r="R39" s="137" t="s">
        <v>281</v>
      </c>
      <c r="S39" s="137" t="s">
        <v>282</v>
      </c>
      <c r="T39" s="138">
        <f>VLOOKUP(R39&amp;S39,Hoja1!$Q$4:$R$9,2,0)</f>
        <v>0.45</v>
      </c>
      <c r="U39" s="137" t="s">
        <v>283</v>
      </c>
      <c r="V39" s="137" t="s">
        <v>284</v>
      </c>
      <c r="W39" s="137" t="s">
        <v>285</v>
      </c>
      <c r="X39" s="138">
        <f t="shared" si="13"/>
        <v>0.27</v>
      </c>
      <c r="Y39" s="138" t="str">
        <f>IF(Z39&lt;=20%,'Tabla probabilidad'!$B$5,IF(Z39&lt;=40%,'Tabla probabilidad'!$B$6,IF(Z39&lt;=60%,'Tabla probabilidad'!$B$7,IF(Z39&lt;=80%,'Tabla probabilidad'!$B$8,IF(Z39&lt;=100%,'Tabla probabilidad'!$B$9)))))</f>
        <v>Baja</v>
      </c>
      <c r="Z39" s="138">
        <f>IF(R39="Preventivo",(J36-(J36*T39)),IF(R39="Detectivo",(J36-(J36*T39)),IF(R39="Correctivo",(J36))))</f>
        <v>0.32999999999999996</v>
      </c>
      <c r="AA39" s="311"/>
      <c r="AB39" s="311"/>
      <c r="AC39" s="138" t="str">
        <f t="shared" si="12"/>
        <v>Moderado</v>
      </c>
      <c r="AD39" s="138">
        <f t="shared" si="14"/>
        <v>0.6</v>
      </c>
      <c r="AE39" s="311"/>
      <c r="AF39" s="311"/>
      <c r="AG39" s="299"/>
      <c r="AH39" s="299"/>
      <c r="AI39" s="322"/>
      <c r="AJ39" s="296"/>
      <c r="AK39" s="325"/>
      <c r="AL39" s="325"/>
      <c r="AM39" s="296"/>
      <c r="AN39" s="303"/>
    </row>
    <row r="40" spans="1:40" ht="38.25">
      <c r="A40" s="303"/>
      <c r="B40" s="297"/>
      <c r="C40" s="303"/>
      <c r="D40" s="309"/>
      <c r="E40" s="309"/>
      <c r="F40" s="309"/>
      <c r="G40" s="303"/>
      <c r="H40" s="303"/>
      <c r="I40" s="305"/>
      <c r="J40" s="306"/>
      <c r="K40" s="303"/>
      <c r="L40" s="304"/>
      <c r="M40" s="304"/>
      <c r="N40" s="303"/>
      <c r="O40" s="137">
        <v>5</v>
      </c>
      <c r="P40" s="222" t="s">
        <v>355</v>
      </c>
      <c r="Q40" s="137" t="str">
        <f t="shared" si="11"/>
        <v>Probabilidad</v>
      </c>
      <c r="R40" s="137" t="s">
        <v>281</v>
      </c>
      <c r="S40" s="137" t="s">
        <v>282</v>
      </c>
      <c r="T40" s="138">
        <f>VLOOKUP(R40&amp;S40,Hoja1!$Q$4:$R$9,2,0)</f>
        <v>0.45</v>
      </c>
      <c r="U40" s="137" t="s">
        <v>283</v>
      </c>
      <c r="V40" s="137"/>
      <c r="W40" s="137"/>
      <c r="X40" s="138">
        <f t="shared" si="13"/>
        <v>0.27</v>
      </c>
      <c r="Y40" s="138" t="str">
        <f>IF(Z40&lt;=20%,'Tabla probabilidad'!$B$5,IF(Z40&lt;=40%,'Tabla probabilidad'!$B$6,IF(Z40&lt;=60%,'Tabla probabilidad'!$B$7,IF(Z40&lt;=80%,'Tabla probabilidad'!$B$8,IF(Z40&lt;=100%,'Tabla probabilidad'!$B$9)))))</f>
        <v>Baja</v>
      </c>
      <c r="Z40" s="138">
        <f>IF(R40="Preventivo",(J36-(J36*T40)),IF(R40="Detectivo",(J36-(J36*T40)),IF(R40="Correctivo",(J36))))</f>
        <v>0.32999999999999996</v>
      </c>
      <c r="AA40" s="312"/>
      <c r="AB40" s="312"/>
      <c r="AC40" s="138" t="str">
        <f t="shared" si="12"/>
        <v>Moderado</v>
      </c>
      <c r="AD40" s="138">
        <f t="shared" si="14"/>
        <v>0.6</v>
      </c>
      <c r="AE40" s="312"/>
      <c r="AF40" s="312"/>
      <c r="AG40" s="300"/>
      <c r="AH40" s="299"/>
      <c r="AI40" s="323"/>
      <c r="AJ40" s="297"/>
      <c r="AK40" s="326"/>
      <c r="AL40" s="326"/>
      <c r="AM40" s="297"/>
      <c r="AN40" s="298"/>
    </row>
    <row r="41" spans="1:40">
      <c r="A41" s="303"/>
      <c r="B41" s="298"/>
      <c r="C41" s="303"/>
      <c r="D41" s="316"/>
      <c r="E41" s="303"/>
      <c r="F41" s="303"/>
      <c r="G41" s="303"/>
      <c r="H41" s="303"/>
      <c r="I41" s="305" t="str">
        <f>IF(H41&lt;=2,'Tabla probabilidad'!$B$5,IF(H41&lt;=24,'Tabla probabilidad'!$B$6,IF(H41&lt;=500,'Tabla probabilidad'!$B$7,IF(H41&lt;=5000,'Tabla probabilidad'!$B$8,IF(H41&gt;5000,'Tabla probabilidad'!$B$9)))))</f>
        <v>Muy Baja</v>
      </c>
      <c r="J41" s="306">
        <f>IF(H41&lt;=2,'Tabla probabilidad'!$D$5,IF(H41&lt;=24,'Tabla probabilidad'!$D$6,IF(H41&lt;=500,'Tabla probabilidad'!$D$7,IF(H41&lt;=5000,'Tabla probabilidad'!$D$8,IF(H41&gt;5000,'Tabla probabilidad'!$D$9)))))</f>
        <v>0.2</v>
      </c>
      <c r="K41" s="303"/>
      <c r="L41" s="303" t="b">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0</v>
      </c>
      <c r="M41" s="303" t="b">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0</v>
      </c>
      <c r="N41" s="303" t="e">
        <f>VLOOKUP((I41&amp;L41),Hoja1!$B$4:$C$28,2,0)</f>
        <v>#N/A</v>
      </c>
      <c r="O41" s="137">
        <v>1</v>
      </c>
      <c r="P41" s="155"/>
      <c r="Q41" s="137" t="b">
        <f t="shared" ref="Q41:Q60" si="15">IF(R41="Preventivo","Probabilidad",IF(R41="Detectivo","Probabilidad", IF(R41="Correctivo","Impacto")))</f>
        <v>0</v>
      </c>
      <c r="R41" s="137"/>
      <c r="S41" s="137"/>
      <c r="T41" s="138" t="e">
        <f>VLOOKUP(R41&amp;S41,Hoja1!$Q$4:$R$9,2,0)</f>
        <v>#N/A</v>
      </c>
      <c r="U41" s="137"/>
      <c r="V41" s="137"/>
      <c r="W41" s="137"/>
      <c r="X41" s="138" t="b">
        <f>IF(Q41="Probabilidad",($J$41*T41),IF(Q41="Impacto"," "))</f>
        <v>0</v>
      </c>
      <c r="Y41" s="138" t="b">
        <f>IF(Z41&lt;=20%,'Tabla probabilidad'!$B$5,IF(Z41&lt;=40%,'Tabla probabilidad'!$B$6,IF(Z41&lt;=60%,'Tabla probabilidad'!$B$7,IF(Z41&lt;=80%,'Tabla probabilidad'!$B$8,IF(Z41&lt;=100%,'Tabla probabilidad'!$B$9)))))</f>
        <v>0</v>
      </c>
      <c r="Z41" s="138" t="b">
        <f>IF(R41="Preventivo",(J41-(J41*T41)),IF(R41="Detectivo",(J41-(J41*T41)),IF(R41="Correctivo",(J41))))</f>
        <v>0</v>
      </c>
      <c r="AA41" s="310" t="e">
        <f>IF(AB41&lt;=20%,'Tabla probabilidad'!$B$5,IF(AB41&lt;=40%,'Tabla probabilidad'!$B$6,IF(AB41&lt;=60%,'Tabla probabilidad'!$B$7,IF(AB41&lt;=80%,'Tabla probabilidad'!$B$8,IF(AB41&lt;=100%,'Tabla probabilidad'!$B$9)))))</f>
        <v>#DIV/0!</v>
      </c>
      <c r="AB41" s="310" t="e">
        <f>AVERAGE(Z41:Z45)</f>
        <v>#DIV/0!</v>
      </c>
      <c r="AC41" s="138" t="b">
        <f t="shared" ref="AC41:AC60" si="16">IF(AD41&lt;=20%,"Leve",IF(AD41&lt;=40%,"Menor",IF(AD41&lt;=60%,"Moderado",IF(AD41&lt;=80%,"Mayor",IF(AD41&lt;=100%,"Catastrófico")))))</f>
        <v>0</v>
      </c>
      <c r="AD41" s="138" t="b">
        <f>IF(Q41="Probabilidad",(($M$41-0)),IF(Q41="Impacto",($M$41-($M$41*T41))))</f>
        <v>0</v>
      </c>
      <c r="AE41" s="310" t="e">
        <f>IF(AF41&lt;=20%,"Leve",IF(AF41&lt;=40%,"Menor",IF(AF41&lt;=60%,"Moderado",IF(AF41&lt;=80%,"Mayor",IF(AF41&lt;=100%,"Catastrófico")))))</f>
        <v>#DIV/0!</v>
      </c>
      <c r="AF41" s="310" t="e">
        <f>AVERAGE(AD41:AD45)</f>
        <v>#DIV/0!</v>
      </c>
      <c r="AG41" s="298" t="e">
        <f>VLOOKUP(AA41&amp;AE41,Hoja1!$B$4:$C$28,2,0)</f>
        <v>#DIV/0!</v>
      </c>
      <c r="AH41" s="298"/>
      <c r="AI41" s="313"/>
      <c r="AJ41" s="313"/>
      <c r="AK41" s="313"/>
      <c r="AL41" s="313"/>
      <c r="AM41" s="313"/>
      <c r="AN41" s="303"/>
    </row>
    <row r="42" spans="1:40">
      <c r="A42" s="303"/>
      <c r="B42" s="299"/>
      <c r="C42" s="303"/>
      <c r="D42" s="316"/>
      <c r="E42" s="303"/>
      <c r="F42" s="303"/>
      <c r="G42" s="303"/>
      <c r="H42" s="303"/>
      <c r="I42" s="305"/>
      <c r="J42" s="306"/>
      <c r="K42" s="303"/>
      <c r="L42" s="304"/>
      <c r="M42" s="304"/>
      <c r="N42" s="303"/>
      <c r="O42" s="137">
        <v>2</v>
      </c>
      <c r="P42" s="155"/>
      <c r="Q42" s="137" t="b">
        <f t="shared" si="15"/>
        <v>0</v>
      </c>
      <c r="R42" s="137"/>
      <c r="S42" s="137"/>
      <c r="T42" s="138" t="e">
        <f>VLOOKUP(R42&amp;S42,Hoja1!$Q$4:$R$9,2,0)</f>
        <v>#N/A</v>
      </c>
      <c r="U42" s="137"/>
      <c r="V42" s="137"/>
      <c r="W42" s="137"/>
      <c r="X42" s="138" t="b">
        <f t="shared" ref="X42:X45" si="17">IF(Q42="Probabilidad",($J$41*T42),IF(Q42="Impacto"," "))</f>
        <v>0</v>
      </c>
      <c r="Y42" s="138" t="b">
        <f>IF(Z42&lt;=20%,'Tabla probabilidad'!$B$5,IF(Z42&lt;=40%,'Tabla probabilidad'!$B$6,IF(Z42&lt;=60%,'Tabla probabilidad'!$B$7,IF(Z42&lt;=80%,'Tabla probabilidad'!$B$8,IF(Z42&lt;=100%,'Tabla probabilidad'!$B$9)))))</f>
        <v>0</v>
      </c>
      <c r="Z42" s="138" t="b">
        <f>IF(R42="Preventivo",(J41-(J41*T42)),IF(R42="Detectivo",(J41-(J41*T42)),IF(R42="Correctivo",(J41))))</f>
        <v>0</v>
      </c>
      <c r="AA42" s="311"/>
      <c r="AB42" s="311"/>
      <c r="AC42" s="138" t="b">
        <f t="shared" si="16"/>
        <v>0</v>
      </c>
      <c r="AD42" s="138" t="b">
        <f t="shared" ref="AD42:AD45" si="18">IF(Q42="Probabilidad",(($M$41-0)),IF(Q42="Impacto",($M$41-($M$41*T42))))</f>
        <v>0</v>
      </c>
      <c r="AE42" s="311"/>
      <c r="AF42" s="311"/>
      <c r="AG42" s="299"/>
      <c r="AH42" s="299"/>
      <c r="AI42" s="314"/>
      <c r="AJ42" s="314"/>
      <c r="AK42" s="314"/>
      <c r="AL42" s="314"/>
      <c r="AM42" s="314"/>
      <c r="AN42" s="303"/>
    </row>
    <row r="43" spans="1:40">
      <c r="A43" s="303"/>
      <c r="B43" s="299"/>
      <c r="C43" s="303"/>
      <c r="D43" s="316"/>
      <c r="E43" s="303"/>
      <c r="F43" s="303"/>
      <c r="G43" s="303"/>
      <c r="H43" s="303"/>
      <c r="I43" s="305"/>
      <c r="J43" s="306"/>
      <c r="K43" s="303"/>
      <c r="L43" s="304"/>
      <c r="M43" s="304"/>
      <c r="N43" s="303"/>
      <c r="O43" s="137">
        <v>3</v>
      </c>
      <c r="P43" s="155"/>
      <c r="Q43" s="137" t="b">
        <f t="shared" si="15"/>
        <v>0</v>
      </c>
      <c r="R43" s="137"/>
      <c r="S43" s="137"/>
      <c r="T43" s="138" t="e">
        <f>VLOOKUP(R43&amp;S43,Hoja1!$Q$4:$R$9,2,0)</f>
        <v>#N/A</v>
      </c>
      <c r="U43" s="137"/>
      <c r="V43" s="137"/>
      <c r="W43" s="137"/>
      <c r="X43" s="138" t="b">
        <f t="shared" si="17"/>
        <v>0</v>
      </c>
      <c r="Y43" s="138" t="b">
        <f>IF(Z43&lt;=20%,'Tabla probabilidad'!$B$5,IF(Z43&lt;=40%,'Tabla probabilidad'!$B$6,IF(Z43&lt;=60%,'Tabla probabilidad'!$B$7,IF(Z43&lt;=80%,'Tabla probabilidad'!$B$8,IF(Z43&lt;=100%,'Tabla probabilidad'!$B$9)))))</f>
        <v>0</v>
      </c>
      <c r="Z43" s="138" t="b">
        <f>IF(R43="Preventivo",(J41-(J41*T43)),IF(R43="Detectivo",(J41-(J41*T43)),IF(R43="Correctivo",(J41))))</f>
        <v>0</v>
      </c>
      <c r="AA43" s="311"/>
      <c r="AB43" s="311"/>
      <c r="AC43" s="138" t="b">
        <f t="shared" si="16"/>
        <v>0</v>
      </c>
      <c r="AD43" s="138" t="b">
        <f t="shared" si="18"/>
        <v>0</v>
      </c>
      <c r="AE43" s="311"/>
      <c r="AF43" s="311"/>
      <c r="AG43" s="299"/>
      <c r="AH43" s="299"/>
      <c r="AI43" s="314"/>
      <c r="AJ43" s="314"/>
      <c r="AK43" s="314"/>
      <c r="AL43" s="314"/>
      <c r="AM43" s="314"/>
      <c r="AN43" s="303"/>
    </row>
    <row r="44" spans="1:40">
      <c r="A44" s="303"/>
      <c r="B44" s="299"/>
      <c r="C44" s="303"/>
      <c r="D44" s="316"/>
      <c r="E44" s="303"/>
      <c r="F44" s="303"/>
      <c r="G44" s="303"/>
      <c r="H44" s="303"/>
      <c r="I44" s="305"/>
      <c r="J44" s="306"/>
      <c r="K44" s="303"/>
      <c r="L44" s="304"/>
      <c r="M44" s="304"/>
      <c r="N44" s="303"/>
      <c r="O44" s="137">
        <v>4</v>
      </c>
      <c r="P44" s="155"/>
      <c r="Q44" s="137" t="b">
        <f t="shared" si="15"/>
        <v>0</v>
      </c>
      <c r="R44" s="137"/>
      <c r="S44" s="137"/>
      <c r="T44" s="138" t="e">
        <f>VLOOKUP(R44&amp;S44,Hoja1!$Q$4:$R$9,2,0)</f>
        <v>#N/A</v>
      </c>
      <c r="U44" s="137"/>
      <c r="V44" s="137"/>
      <c r="W44" s="137"/>
      <c r="X44" s="138" t="b">
        <f t="shared" si="17"/>
        <v>0</v>
      </c>
      <c r="Y44" s="138" t="b">
        <f>IF(Z44&lt;=20%,'Tabla probabilidad'!$B$5,IF(Z44&lt;=40%,'Tabla probabilidad'!$B$6,IF(Z44&lt;=60%,'Tabla probabilidad'!$B$7,IF(Z44&lt;=80%,'Tabla probabilidad'!$B$8,IF(Z44&lt;=100%,'Tabla probabilidad'!$B$9)))))</f>
        <v>0</v>
      </c>
      <c r="Z44" s="138" t="b">
        <f>IF(R44="Preventivo",(J41-(J41*T44)),IF(R44="Detectivo",(J41-(J41*T44)),IF(R44="Correctivo",(J41))))</f>
        <v>0</v>
      </c>
      <c r="AA44" s="311"/>
      <c r="AB44" s="311"/>
      <c r="AC44" s="138" t="b">
        <f t="shared" si="16"/>
        <v>0</v>
      </c>
      <c r="AD44" s="138" t="b">
        <f t="shared" si="18"/>
        <v>0</v>
      </c>
      <c r="AE44" s="311"/>
      <c r="AF44" s="311"/>
      <c r="AG44" s="299"/>
      <c r="AH44" s="299"/>
      <c r="AI44" s="314"/>
      <c r="AJ44" s="314"/>
      <c r="AK44" s="314"/>
      <c r="AL44" s="314"/>
      <c r="AM44" s="314"/>
      <c r="AN44" s="303"/>
    </row>
    <row r="45" spans="1:40">
      <c r="A45" s="303"/>
      <c r="B45" s="300"/>
      <c r="C45" s="303"/>
      <c r="D45" s="316"/>
      <c r="E45" s="303"/>
      <c r="F45" s="303"/>
      <c r="G45" s="303"/>
      <c r="H45" s="303"/>
      <c r="I45" s="305"/>
      <c r="J45" s="306"/>
      <c r="K45" s="303"/>
      <c r="L45" s="304"/>
      <c r="M45" s="304"/>
      <c r="N45" s="303"/>
      <c r="O45" s="137">
        <v>5</v>
      </c>
      <c r="P45" s="165"/>
      <c r="Q45" s="137" t="b">
        <f t="shared" si="15"/>
        <v>0</v>
      </c>
      <c r="R45" s="137"/>
      <c r="S45" s="137"/>
      <c r="T45" s="138" t="e">
        <f>VLOOKUP(R45&amp;S45,Hoja1!$Q$4:$R$9,2,0)</f>
        <v>#N/A</v>
      </c>
      <c r="U45" s="137"/>
      <c r="V45" s="137"/>
      <c r="W45" s="137"/>
      <c r="X45" s="138" t="b">
        <f t="shared" si="17"/>
        <v>0</v>
      </c>
      <c r="Y45" s="138" t="b">
        <f>IF(Z45&lt;=20%,'Tabla probabilidad'!$B$5,IF(Z45&lt;=40%,'Tabla probabilidad'!$B$6,IF(Z45&lt;=60%,'Tabla probabilidad'!$B$7,IF(Z45&lt;=80%,'Tabla probabilidad'!$B$8,IF(Z45&lt;=100%,'Tabla probabilidad'!$B$9)))))</f>
        <v>0</v>
      </c>
      <c r="Z45" s="138" t="b">
        <f>IF(R45="Preventivo",(J41-(J41*T45)),IF(R45="Detectivo",(J41-(J41*T45)),IF(R45="Correctivo",(J41))))</f>
        <v>0</v>
      </c>
      <c r="AA45" s="312"/>
      <c r="AB45" s="312"/>
      <c r="AC45" s="138" t="b">
        <f t="shared" si="16"/>
        <v>0</v>
      </c>
      <c r="AD45" s="138" t="b">
        <f t="shared" si="18"/>
        <v>0</v>
      </c>
      <c r="AE45" s="312"/>
      <c r="AF45" s="312"/>
      <c r="AG45" s="300"/>
      <c r="AH45" s="299"/>
      <c r="AI45" s="315"/>
      <c r="AJ45" s="315"/>
      <c r="AK45" s="315"/>
      <c r="AL45" s="315"/>
      <c r="AM45" s="315"/>
      <c r="AN45" s="298"/>
    </row>
    <row r="46" spans="1:40">
      <c r="A46" s="303"/>
      <c r="B46" s="298"/>
      <c r="C46" s="303"/>
      <c r="D46" s="316"/>
      <c r="E46" s="303"/>
      <c r="F46" s="303"/>
      <c r="G46" s="303"/>
      <c r="H46" s="303"/>
      <c r="I46" s="305" t="str">
        <f>IF(H46&lt;=2,'Tabla probabilidad'!$B$5,IF(H46&lt;=24,'Tabla probabilidad'!$B$6,IF(H46&lt;=500,'Tabla probabilidad'!$B$7,IF(H46&lt;=5000,'Tabla probabilidad'!$B$8,IF(H46&gt;5000,'Tabla probabilidad'!$B$9)))))</f>
        <v>Muy Baja</v>
      </c>
      <c r="J46" s="306">
        <f>IF(H46&lt;=2,'Tabla probabilidad'!$D$5,IF(H46&lt;=24,'Tabla probabilidad'!$D$6,IF(H46&lt;=500,'Tabla probabilidad'!$D$7,IF(H46&lt;=5000,'Tabla probabilidad'!$D$8,IF(H46&gt;5000,'Tabla probabilidad'!$D$9)))))</f>
        <v>0.2</v>
      </c>
      <c r="K46" s="303"/>
      <c r="L46" s="303" t="b">
        <f>IF(K46="El riesgo afecta la imagen de alguna área de la organización","Leve",IF(K46="El riesgo afecta la imagen de la entidad internamente, de conocimiento general, nivel interno, alta dirección, contratista y/o de provedores","Menor",IF(K46="El riesgo afecta la imagen de la entidad con algunos usuarios de relevancia frente al logro de los objetivos","Moderado",IF(K46="El riesgo afecta la imagen de de la entidad con efecto publicitario sostenido a nivel del sector justicia","Mayor",IF(K46="El riesgo afecta la imagen de la entidad a nivel nacional, con efecto publicitarios sostenible a nivel país","Catastrófico",IF(K46="Impacto que afecte la ejecución presupuestal en un valor ≥0,5%.","Leve",IF(K46="Impacto que afecte la ejecución presupuestal en un valor ≥1%.","Menor",IF(K46="Impacto que afecte la ejecución presupuestal en un valor ≥5%.","Moderado",IF(K46="Impacto que afecte la ejecución presupuestal en un valor ≥20%.","Mayor",IF(K46="Impacto que afecte la ejecución presupuestal en un valor ≥50%.","Catastrófico",IF(K46="Incumplimiento máximo del 5% de la meta planeada","Leve",IF(K46="Incumplimiento máximo del 15% de la meta planeada","Menor",IF(K46="Incumplimiento máximo del 20% de la meta planeada","Moderado",IF(K46="Incumplimiento máximo del 50% de la meta planeada","Mayor",IF(K46="Incumplimiento máximo del 80% de la meta planeada","Catastrófico",IF(K46="Cualquier afectación a la violacion de los derechos de los ciudadanos se considera con consecuencias altas","Mayor",IF(K46="Cualquier afectación a la violacion de los derechos de los ciudadanos se considera con consecuencias desastrosas","Catastrófico",IF(K46="Afecta la Prestación del Servicio de Administración de Justicia en 5%","Leve",IF(K46="Afecta la Prestación del Servicio de Administración de Justicia en 10%","Menor",IF(K46="Afecta la Prestación del Servicio de Administración de Justicia en 15%","Moderado",IF(K46="Afecta la Prestación del Servicio de Administración de Justicia en 20%","Mayor",IF(K46="Afecta la Prestación del Servicio de Administración de Justicia en más del 50%","Catastrófico",IF(K46="Cualquier acto indebido de los servidores judiciales genera altas consecuencias para la entidad","Mayor",IF(K46="Cualquier acto indebido de los servidores judiciales genera consecuencias desastrosas para la entidad","Catastrófico",IF(K46="Si el hecho llegara a presentarse, tendría consecuencias o efectos mínimos sobre la entidad","Leve",IF(K46="Si el hecho llegara a presentarse, tendría bajo impacto o efecto sobre la entidad","Menor",IF(K46="Si el hecho llegara a presentarse, tendría medianas consecuencias o efectos sobre la entidad","Moderado",IF(K46="Si el hecho llegara a presentarse, tendría altas consecuencias o efectos sobre la entidad","Mayor",IF(K46="Si el hecho llegara a presentarse, tendría desastrosas consecuencias o efectos sobre la entidad","Catastrófico")))))))))))))))))))))))))))))</f>
        <v>0</v>
      </c>
      <c r="M46" s="303" t="b">
        <f>IF(K46="El riesgo afecta la imagen de alguna área de la organización","20%",IF(K46="El riesgo afecta la imagen de la entidad internamente, de conocimiento general, nivel interno, alta dirección, contratista y/o de provedores","40%",IF(K46="El riesgo afecta la imagen de la entidad con algunos usuarios de relevancia frente al logro de los objetivos","60%",IF(K46="El riesgo afecta la imagen de de la entidad con efecto publicitario sostenido a nivel del sector justicia","80%",IF(K46="El riesgo afecta la imagen de la entidad a nivel nacional, con efecto publicitarios sostenible a nivel país","100%",IF(K46="Impacto que afecte la ejecución presupuestal en un valor ≥0,5%.","20%",IF(K46="Impacto que afecte la ejecución presupuestal en un valor ≥1%.","40%",IF(K46="Impacto que afecte la ejecución presupuestal en un valor ≥5%.","60%",IF(K46="Impacto que afecte la ejecución presupuestal en un valor ≥20%.","80%",IF(K46="Impacto que afecte la ejecución presupuestal en un valor ≥50%.","100%",IF(K46="Incumplimiento máximo del 5% de la meta planeada","20%",IF(K46="Incumplimiento máximo del 15% de la meta planeada","40%",IF(K46="Incumplimiento máximo del 20% de la meta planeada","60%",IF(K46="Incumplimiento máximo del 50% de la meta planeada","80%",IF(K46="Incumplimiento máximo del 80% de la meta planeada","100%",IF(K46="Cualquier afectación a la violacion de los derechos de los ciudadanos se considera con consecuencias altas","80%",IF(K46="Cualquier afectación a la violacion de los derechos de los ciudadanos se considera con consecuencias desastrosas","100%",IF(K46="Afecta la Prestación del Servicio de Administración de Justicia en 5%","20%",IF(K46="Afecta la Prestación del Servicio de Administración de Justicia en 10%","40%",IF(K46="Afecta la Prestación del Servicio de Administración de Justicia en 15%","60%",IF(K46="Afecta la Prestación del Servicio de Administración de Justicia en 20%","80%",IF(K46="Afecta la Prestación del Servicio de Administración de Justicia en más del 50%","100%",IF(K46="Cualquier acto indebido de los servidores judiciales genera altas consecuencias para la entidad","80%",IF(K46="Cualquier acto indebido de los servidores judiciales genera consecuencias desastrosas para la entidad","100%",IF(K46="Si el hecho llegara a presentarse, tendría consecuencias o efectos mínimos sobre la entidad","20%",IF(K46="Si el hecho llegara a presentarse, tendría bajo impacto o efecto sobre la entidad","40%",IF(K46="Si el hecho llegara a presentarse, tendría medianas consecuencias o efectos sobre la entidad","60%",IF(K46="Si el hecho llegara a presentarse, tendría altas consecuencias o efectos sobre la entidad","80%",IF(K46="Si el hecho llegara a presentarse, tendría desastrosas consecuencias o efectos sobre la entidad","100%")))))))))))))))))))))))))))))</f>
        <v>0</v>
      </c>
      <c r="N46" s="303" t="e">
        <f>VLOOKUP((I46&amp;L46),Hoja1!$B$4:$C$28,2,0)</f>
        <v>#N/A</v>
      </c>
      <c r="O46" s="137">
        <v>1</v>
      </c>
      <c r="P46" s="155"/>
      <c r="Q46" s="137" t="b">
        <f t="shared" si="15"/>
        <v>0</v>
      </c>
      <c r="R46" s="137"/>
      <c r="S46" s="137"/>
      <c r="T46" s="138" t="e">
        <f>VLOOKUP(R46&amp;S46,Hoja1!$Q$4:$R$9,2,0)</f>
        <v>#N/A</v>
      </c>
      <c r="U46" s="137"/>
      <c r="V46" s="137"/>
      <c r="W46" s="137"/>
      <c r="X46" s="138" t="b">
        <f>IF(Q46="Probabilidad",($J$46*T46),IF(Q46="Impacto"," "))</f>
        <v>0</v>
      </c>
      <c r="Y46" s="138" t="b">
        <f>IF(Z46&lt;=20%,'Tabla probabilidad'!$B$5,IF(Z46&lt;=40%,'Tabla probabilidad'!$B$6,IF(Z46&lt;=60%,'Tabla probabilidad'!$B$7,IF(Z46&lt;=80%,'Tabla probabilidad'!$B$8,IF(Z46&lt;=100%,'Tabla probabilidad'!$B$9)))))</f>
        <v>0</v>
      </c>
      <c r="Z46" s="138" t="b">
        <f>IF(R46="Preventivo",(J46-(J46*T46)),IF(R46="Detectivo",(J46-(J46*T46)),IF(R46="Correctivo",(J46))))</f>
        <v>0</v>
      </c>
      <c r="AA46" s="310" t="e">
        <f>IF(AB46&lt;=20%,'Tabla probabilidad'!$B$5,IF(AB46&lt;=40%,'Tabla probabilidad'!$B$6,IF(AB46&lt;=60%,'Tabla probabilidad'!$B$7,IF(AB46&lt;=80%,'Tabla probabilidad'!$B$8,IF(AB46&lt;=100%,'Tabla probabilidad'!$B$9)))))</f>
        <v>#DIV/0!</v>
      </c>
      <c r="AB46" s="310" t="e">
        <f>AVERAGE(Z46:Z50)</f>
        <v>#DIV/0!</v>
      </c>
      <c r="AC46" s="138" t="b">
        <f t="shared" si="16"/>
        <v>0</v>
      </c>
      <c r="AD46" s="138" t="b">
        <f>IF(Q46="Probabilidad",(($M$46-0)),IF(Q46="Impacto",($M$46-($M$46*T46))))</f>
        <v>0</v>
      </c>
      <c r="AE46" s="310" t="e">
        <f>IF(AF46&lt;=20%,"Leve",IF(AF46&lt;=40%,"Menor",IF(AF46&lt;=60%,"Moderado",IF(AF46&lt;=80%,"Mayor",IF(AF46&lt;=100%,"Catastrófico")))))</f>
        <v>#DIV/0!</v>
      </c>
      <c r="AF46" s="310" t="e">
        <f>AVERAGE(AD46:AD50)</f>
        <v>#DIV/0!</v>
      </c>
      <c r="AG46" s="298" t="e">
        <f>VLOOKUP(AA46&amp;AE46,Hoja1!$B$4:$C$28,2,0)</f>
        <v>#DIV/0!</v>
      </c>
      <c r="AH46" s="298"/>
      <c r="AI46" s="313"/>
      <c r="AJ46" s="313"/>
      <c r="AK46" s="313"/>
      <c r="AL46" s="313"/>
      <c r="AM46" s="313"/>
      <c r="AN46" s="303"/>
    </row>
    <row r="47" spans="1:40">
      <c r="A47" s="303"/>
      <c r="B47" s="299"/>
      <c r="C47" s="303"/>
      <c r="D47" s="316"/>
      <c r="E47" s="303"/>
      <c r="F47" s="303"/>
      <c r="G47" s="303"/>
      <c r="H47" s="303"/>
      <c r="I47" s="305"/>
      <c r="J47" s="306"/>
      <c r="K47" s="303"/>
      <c r="L47" s="304"/>
      <c r="M47" s="304"/>
      <c r="N47" s="303"/>
      <c r="O47" s="137">
        <v>2</v>
      </c>
      <c r="P47" s="155"/>
      <c r="Q47" s="137" t="b">
        <f t="shared" si="15"/>
        <v>0</v>
      </c>
      <c r="R47" s="137"/>
      <c r="S47" s="137"/>
      <c r="T47" s="138" t="e">
        <f>VLOOKUP(R47&amp;S47,Hoja1!$Q$4:$R$9,2,0)</f>
        <v>#N/A</v>
      </c>
      <c r="U47" s="137"/>
      <c r="V47" s="137"/>
      <c r="W47" s="137"/>
      <c r="X47" s="138" t="b">
        <f t="shared" ref="X47:X50" si="19">IF(Q47="Probabilidad",($J$46*T47),IF(Q47="Impacto"," "))</f>
        <v>0</v>
      </c>
      <c r="Y47" s="138" t="b">
        <f>IF(Z47&lt;=20%,'Tabla probabilidad'!$B$5,IF(Z47&lt;=40%,'Tabla probabilidad'!$B$6,IF(Z47&lt;=60%,'Tabla probabilidad'!$B$7,IF(Z47&lt;=80%,'Tabla probabilidad'!$B$8,IF(Z47&lt;=100%,'Tabla probabilidad'!$B$9)))))</f>
        <v>0</v>
      </c>
      <c r="Z47" s="138" t="b">
        <f>IF(R47="Preventivo",(J46-(J46*T47)),IF(R47="Detectivo",(J46-(J46*T47)),IF(R47="Correctivo",(J46))))</f>
        <v>0</v>
      </c>
      <c r="AA47" s="311"/>
      <c r="AB47" s="311"/>
      <c r="AC47" s="138" t="b">
        <f t="shared" si="16"/>
        <v>0</v>
      </c>
      <c r="AD47" s="138" t="b">
        <f t="shared" ref="AD47:AD50" si="20">IF(Q47="Probabilidad",(($M$46-0)),IF(Q47="Impacto",($M$46-($M$46*T47))))</f>
        <v>0</v>
      </c>
      <c r="AE47" s="311"/>
      <c r="AF47" s="311"/>
      <c r="AG47" s="299"/>
      <c r="AH47" s="299"/>
      <c r="AI47" s="314"/>
      <c r="AJ47" s="314"/>
      <c r="AK47" s="314"/>
      <c r="AL47" s="314"/>
      <c r="AM47" s="314"/>
      <c r="AN47" s="303"/>
    </row>
    <row r="48" spans="1:40">
      <c r="A48" s="303"/>
      <c r="B48" s="299"/>
      <c r="C48" s="303"/>
      <c r="D48" s="316"/>
      <c r="E48" s="303"/>
      <c r="F48" s="303"/>
      <c r="G48" s="303"/>
      <c r="H48" s="303"/>
      <c r="I48" s="305"/>
      <c r="J48" s="306"/>
      <c r="K48" s="303"/>
      <c r="L48" s="304"/>
      <c r="M48" s="304"/>
      <c r="N48" s="303"/>
      <c r="O48" s="137">
        <v>3</v>
      </c>
      <c r="P48" s="155"/>
      <c r="Q48" s="137" t="b">
        <f t="shared" si="15"/>
        <v>0</v>
      </c>
      <c r="R48" s="137"/>
      <c r="S48" s="137"/>
      <c r="T48" s="138" t="e">
        <f>VLOOKUP(R48&amp;S48,Hoja1!$Q$4:$R$9,2,0)</f>
        <v>#N/A</v>
      </c>
      <c r="U48" s="137"/>
      <c r="V48" s="137"/>
      <c r="W48" s="137"/>
      <c r="X48" s="138" t="b">
        <f t="shared" si="19"/>
        <v>0</v>
      </c>
      <c r="Y48" s="138" t="b">
        <f>IF(Z48&lt;=20%,'Tabla probabilidad'!$B$5,IF(Z48&lt;=40%,'Tabla probabilidad'!$B$6,IF(Z48&lt;=60%,'Tabla probabilidad'!$B$7,IF(Z48&lt;=80%,'Tabla probabilidad'!$B$8,IF(Z48&lt;=100%,'Tabla probabilidad'!$B$9)))))</f>
        <v>0</v>
      </c>
      <c r="Z48" s="138" t="b">
        <f>IF(R48="Preventivo",(J46-(J46*T48)),IF(R48="Detectivo",(J46-(J46*T48)),IF(R48="Correctivo",(J46))))</f>
        <v>0</v>
      </c>
      <c r="AA48" s="311"/>
      <c r="AB48" s="311"/>
      <c r="AC48" s="138" t="b">
        <f t="shared" si="16"/>
        <v>0</v>
      </c>
      <c r="AD48" s="138" t="b">
        <f t="shared" si="20"/>
        <v>0</v>
      </c>
      <c r="AE48" s="311"/>
      <c r="AF48" s="311"/>
      <c r="AG48" s="299"/>
      <c r="AH48" s="299"/>
      <c r="AI48" s="314"/>
      <c r="AJ48" s="314"/>
      <c r="AK48" s="314"/>
      <c r="AL48" s="314"/>
      <c r="AM48" s="314"/>
      <c r="AN48" s="303"/>
    </row>
    <row r="49" spans="1:40">
      <c r="A49" s="303"/>
      <c r="B49" s="299"/>
      <c r="C49" s="303"/>
      <c r="D49" s="316"/>
      <c r="E49" s="303"/>
      <c r="F49" s="303"/>
      <c r="G49" s="303"/>
      <c r="H49" s="303"/>
      <c r="I49" s="305"/>
      <c r="J49" s="306"/>
      <c r="K49" s="303"/>
      <c r="L49" s="304"/>
      <c r="M49" s="304"/>
      <c r="N49" s="303"/>
      <c r="O49" s="137">
        <v>4</v>
      </c>
      <c r="P49" s="155"/>
      <c r="Q49" s="137" t="b">
        <f t="shared" si="15"/>
        <v>0</v>
      </c>
      <c r="R49" s="137"/>
      <c r="S49" s="137"/>
      <c r="T49" s="138" t="e">
        <f>VLOOKUP(R49&amp;S49,Hoja1!$Q$4:$R$9,2,0)</f>
        <v>#N/A</v>
      </c>
      <c r="U49" s="137"/>
      <c r="V49" s="137"/>
      <c r="W49" s="137"/>
      <c r="X49" s="138" t="b">
        <f t="shared" si="19"/>
        <v>0</v>
      </c>
      <c r="Y49" s="138" t="b">
        <f>IF(Z49&lt;=20%,'Tabla probabilidad'!$B$5,IF(Z49&lt;=40%,'Tabla probabilidad'!$B$6,IF(Z49&lt;=60%,'Tabla probabilidad'!$B$7,IF(Z49&lt;=80%,'Tabla probabilidad'!$B$8,IF(Z49&lt;=100%,'Tabla probabilidad'!$B$9)))))</f>
        <v>0</v>
      </c>
      <c r="Z49" s="138" t="b">
        <f>IF(R49="Preventivo",(J46-(J46*T49)),IF(R49="Detectivo",(J46-(J46*T49)),IF(R49="Correctivo",(J46))))</f>
        <v>0</v>
      </c>
      <c r="AA49" s="311"/>
      <c r="AB49" s="311"/>
      <c r="AC49" s="138" t="b">
        <f t="shared" si="16"/>
        <v>0</v>
      </c>
      <c r="AD49" s="138" t="b">
        <f t="shared" si="20"/>
        <v>0</v>
      </c>
      <c r="AE49" s="311"/>
      <c r="AF49" s="311"/>
      <c r="AG49" s="299"/>
      <c r="AH49" s="299"/>
      <c r="AI49" s="314"/>
      <c r="AJ49" s="314"/>
      <c r="AK49" s="314"/>
      <c r="AL49" s="314"/>
      <c r="AM49" s="314"/>
      <c r="AN49" s="303"/>
    </row>
    <row r="50" spans="1:40">
      <c r="A50" s="303"/>
      <c r="B50" s="300"/>
      <c r="C50" s="303"/>
      <c r="D50" s="316"/>
      <c r="E50" s="303"/>
      <c r="F50" s="303"/>
      <c r="G50" s="303"/>
      <c r="H50" s="303"/>
      <c r="I50" s="305"/>
      <c r="J50" s="306"/>
      <c r="K50" s="303"/>
      <c r="L50" s="304"/>
      <c r="M50" s="304"/>
      <c r="N50" s="303"/>
      <c r="O50" s="137">
        <v>5</v>
      </c>
      <c r="P50" s="165"/>
      <c r="Q50" s="137" t="b">
        <f t="shared" si="15"/>
        <v>0</v>
      </c>
      <c r="R50" s="137"/>
      <c r="S50" s="137"/>
      <c r="T50" s="138" t="e">
        <f>VLOOKUP(R50&amp;S50,Hoja1!$Q$4:$R$9,2,0)</f>
        <v>#N/A</v>
      </c>
      <c r="U50" s="137"/>
      <c r="V50" s="137"/>
      <c r="W50" s="137"/>
      <c r="X50" s="138" t="b">
        <f t="shared" si="19"/>
        <v>0</v>
      </c>
      <c r="Y50" s="138" t="b">
        <f>IF(Z50&lt;=20%,'Tabla probabilidad'!$B$5,IF(Z50&lt;=40%,'Tabla probabilidad'!$B$6,IF(Z50&lt;=60%,'Tabla probabilidad'!$B$7,IF(Z50&lt;=80%,'Tabla probabilidad'!$B$8,IF(Z50&lt;=100%,'Tabla probabilidad'!$B$9)))))</f>
        <v>0</v>
      </c>
      <c r="Z50" s="138" t="b">
        <f>IF(R50="Preventivo",(J46-(J46*T50)),IF(R50="Detectivo",(J46-(J46*T50)),IF(R50="Correctivo",(J46))))</f>
        <v>0</v>
      </c>
      <c r="AA50" s="312"/>
      <c r="AB50" s="312"/>
      <c r="AC50" s="138" t="b">
        <f t="shared" si="16"/>
        <v>0</v>
      </c>
      <c r="AD50" s="138" t="b">
        <f t="shared" si="20"/>
        <v>0</v>
      </c>
      <c r="AE50" s="312"/>
      <c r="AF50" s="312"/>
      <c r="AG50" s="300"/>
      <c r="AH50" s="299"/>
      <c r="AI50" s="315"/>
      <c r="AJ50" s="315"/>
      <c r="AK50" s="315"/>
      <c r="AL50" s="315"/>
      <c r="AM50" s="315"/>
      <c r="AN50" s="298"/>
    </row>
    <row r="51" spans="1:40">
      <c r="A51" s="303"/>
      <c r="B51" s="298"/>
      <c r="C51" s="303"/>
      <c r="D51" s="316"/>
      <c r="E51" s="303"/>
      <c r="F51" s="303"/>
      <c r="G51" s="303"/>
      <c r="H51" s="303"/>
      <c r="I51" s="305" t="str">
        <f>IF(H51&lt;=2,'Tabla probabilidad'!$B$5,IF(H51&lt;=24,'Tabla probabilidad'!$B$6,IF(H51&lt;=500,'Tabla probabilidad'!$B$7,IF(H51&lt;=5000,'Tabla probabilidad'!$B$8,IF(H51&gt;5000,'Tabla probabilidad'!$B$9)))))</f>
        <v>Muy Baja</v>
      </c>
      <c r="J51" s="306">
        <f>IF(H51&lt;=2,'Tabla probabilidad'!$D$5,IF(H51&lt;=24,'Tabla probabilidad'!$D$6,IF(H51&lt;=500,'Tabla probabilidad'!$D$7,IF(H51&lt;=5000,'Tabla probabilidad'!$D$8,IF(H51&gt;5000,'Tabla probabilidad'!$D$9)))))</f>
        <v>0.2</v>
      </c>
      <c r="K51" s="303"/>
      <c r="L51" s="303" t="b">
        <f>IF(K51="El riesgo afecta la imagen de alguna área de la organización","Leve",IF(K51="El riesgo afecta la imagen de la entidad internamente, de conocimiento general, nivel interno, alta dirección, contratista y/o de provedores","Menor",IF(K51="El riesgo afecta la imagen de la entidad con algunos usuarios de relevancia frente al logro de los objetivos","Moderado",IF(K51="El riesgo afecta la imagen de de la entidad con efecto publicitario sostenido a nivel del sector justicia","Mayor",IF(K51="El riesgo afecta la imagen de la entidad a nivel nacional, con efecto publicitarios sostenible a nivel país","Catastrófico",IF(K51="Impacto que afecte la ejecución presupuestal en un valor ≥0,5%.","Leve",IF(K51="Impacto que afecte la ejecución presupuestal en un valor ≥1%.","Menor",IF(K51="Impacto que afecte la ejecución presupuestal en un valor ≥5%.","Moderado",IF(K51="Impacto que afecte la ejecución presupuestal en un valor ≥20%.","Mayor",IF(K51="Impacto que afecte la ejecución presupuestal en un valor ≥50%.","Catastrófico",IF(K51="Incumplimiento máximo del 5% de la meta planeada","Leve",IF(K51="Incumplimiento máximo del 15% de la meta planeada","Menor",IF(K51="Incumplimiento máximo del 20% de la meta planeada","Moderado",IF(K51="Incumplimiento máximo del 50% de la meta planeada","Mayor",IF(K51="Incumplimiento máximo del 80% de la meta planeada","Catastrófico",IF(K51="Cualquier afectación a la violacion de los derechos de los ciudadanos se considera con consecuencias altas","Mayor",IF(K51="Cualquier afectación a la violacion de los derechos de los ciudadanos se considera con consecuencias desastrosas","Catastrófico",IF(K51="Afecta la Prestación del Servicio de Administración de Justicia en 5%","Leve",IF(K51="Afecta la Prestación del Servicio de Administración de Justicia en 10%","Menor",IF(K51="Afecta la Prestación del Servicio de Administración de Justicia en 15%","Moderado",IF(K51="Afecta la Prestación del Servicio de Administración de Justicia en 20%","Mayor",IF(K51="Afecta la Prestación del Servicio de Administración de Justicia en más del 50%","Catastrófico",IF(K51="Cualquier acto indebido de los servidores judiciales genera altas consecuencias para la entidad","Mayor",IF(K51="Cualquier acto indebido de los servidores judiciales genera consecuencias desastrosas para la entidad","Catastrófico",IF(K51="Si el hecho llegara a presentarse, tendría consecuencias o efectos mínimos sobre la entidad","Leve",IF(K51="Si el hecho llegara a presentarse, tendría bajo impacto o efecto sobre la entidad","Menor",IF(K51="Si el hecho llegara a presentarse, tendría medianas consecuencias o efectos sobre la entidad","Moderado",IF(K51="Si el hecho llegara a presentarse, tendría altas consecuencias o efectos sobre la entidad","Mayor",IF(K51="Si el hecho llegara a presentarse, tendría desastrosas consecuencias o efectos sobre la entidad","Catastrófico")))))))))))))))))))))))))))))</f>
        <v>0</v>
      </c>
      <c r="M51" s="303" t="b">
        <f>IF(K51="El riesgo afecta la imagen de alguna área de la organización","20%",IF(K51="El riesgo afecta la imagen de la entidad internamente, de conocimiento general, nivel interno, alta dirección, contratista y/o de provedores","40%",IF(K51="El riesgo afecta la imagen de la entidad con algunos usuarios de relevancia frente al logro de los objetivos","60%",IF(K51="El riesgo afecta la imagen de de la entidad con efecto publicitario sostenido a nivel del sector justicia","80%",IF(K51="El riesgo afecta la imagen de la entidad a nivel nacional, con efecto publicitarios sostenible a nivel país","100%",IF(K51="Impacto que afecte la ejecución presupuestal en un valor ≥0,5%.","20%",IF(K51="Impacto que afecte la ejecución presupuestal en un valor ≥1%.","40%",IF(K51="Impacto que afecte la ejecución presupuestal en un valor ≥5%.","60%",IF(K51="Impacto que afecte la ejecución presupuestal en un valor ≥20%.","80%",IF(K51="Impacto que afecte la ejecución presupuestal en un valor ≥50%.","100%",IF(K51="Incumplimiento máximo del 5% de la meta planeada","20%",IF(K51="Incumplimiento máximo del 15% de la meta planeada","40%",IF(K51="Incumplimiento máximo del 20% de la meta planeada","60%",IF(K51="Incumplimiento máximo del 50% de la meta planeada","80%",IF(K51="Incumplimiento máximo del 80% de la meta planeada","100%",IF(K51="Cualquier afectación a la violacion de los derechos de los ciudadanos se considera con consecuencias altas","80%",IF(K51="Cualquier afectación a la violacion de los derechos de los ciudadanos se considera con consecuencias desastrosas","100%",IF(K51="Afecta la Prestación del Servicio de Administración de Justicia en 5%","20%",IF(K51="Afecta la Prestación del Servicio de Administración de Justicia en 10%","40%",IF(K51="Afecta la Prestación del Servicio de Administración de Justicia en 15%","60%",IF(K51="Afecta la Prestación del Servicio de Administración de Justicia en 20%","80%",IF(K51="Afecta la Prestación del Servicio de Administración de Justicia en más del 50%","100%",IF(K51="Cualquier acto indebido de los servidores judiciales genera altas consecuencias para la entidad","80%",IF(K51="Cualquier acto indebido de los servidores judiciales genera consecuencias desastrosas para la entidad","100%",IF(K51="Si el hecho llegara a presentarse, tendría consecuencias o efectos mínimos sobre la entidad","20%",IF(K51="Si el hecho llegara a presentarse, tendría bajo impacto o efecto sobre la entidad","40%",IF(K51="Si el hecho llegara a presentarse, tendría medianas consecuencias o efectos sobre la entidad","60%",IF(K51="Si el hecho llegara a presentarse, tendría altas consecuencias o efectos sobre la entidad","80%",IF(K51="Si el hecho llegara a presentarse, tendría desastrosas consecuencias o efectos sobre la entidad","100%")))))))))))))))))))))))))))))</f>
        <v>0</v>
      </c>
      <c r="N51" s="303" t="e">
        <f>VLOOKUP((I51&amp;L51),Hoja1!$B$4:$C$28,2,0)</f>
        <v>#N/A</v>
      </c>
      <c r="O51" s="137">
        <v>1</v>
      </c>
      <c r="P51" s="155"/>
      <c r="Q51" s="137" t="b">
        <f t="shared" si="15"/>
        <v>0</v>
      </c>
      <c r="R51" s="137"/>
      <c r="S51" s="137"/>
      <c r="T51" s="138" t="e">
        <f>VLOOKUP(R51&amp;S51,Hoja1!$Q$4:$R$9,2,0)</f>
        <v>#N/A</v>
      </c>
      <c r="U51" s="137"/>
      <c r="V51" s="137"/>
      <c r="W51" s="137"/>
      <c r="X51" s="138" t="b">
        <f>IF(Q51="Probabilidad",($J$51*T51),IF(Q51="Impacto"," "))</f>
        <v>0</v>
      </c>
      <c r="Y51" s="138" t="b">
        <f>IF(Z51&lt;=20%,'Tabla probabilidad'!$B$5,IF(Z51&lt;=40%,'Tabla probabilidad'!$B$6,IF(Z51&lt;=60%,'Tabla probabilidad'!$B$7,IF(Z51&lt;=80%,'Tabla probabilidad'!$B$8,IF(Z51&lt;=100%,'Tabla probabilidad'!$B$9)))))</f>
        <v>0</v>
      </c>
      <c r="Z51" s="138" t="b">
        <f>IF(R51="Preventivo",(J51-(J51*T51)),IF(R51="Detectivo",(J51-(J51*T51)),IF(R51="Correctivo",(J51))))</f>
        <v>0</v>
      </c>
      <c r="AA51" s="310" t="e">
        <f>IF(AB51&lt;=20%,'Tabla probabilidad'!$B$5,IF(AB51&lt;=40%,'Tabla probabilidad'!$B$6,IF(AB51&lt;=60%,'Tabla probabilidad'!$B$7,IF(AB51&lt;=80%,'Tabla probabilidad'!$B$8,IF(AB51&lt;=100%,'Tabla probabilidad'!$B$9)))))</f>
        <v>#DIV/0!</v>
      </c>
      <c r="AB51" s="310" t="e">
        <f>AVERAGE(Z51:Z55)</f>
        <v>#DIV/0!</v>
      </c>
      <c r="AC51" s="138" t="b">
        <f t="shared" si="16"/>
        <v>0</v>
      </c>
      <c r="AD51" s="138" t="b">
        <f>IF(Q51="Probabilidad",(($M$51-0)),IF(Q51="Impacto",($M$51-($M$51*T51))))</f>
        <v>0</v>
      </c>
      <c r="AE51" s="310" t="e">
        <f>IF(AF51&lt;=20%,"Leve",IF(AF51&lt;=40%,"Menor",IF(AF51&lt;=60%,"Moderado",IF(AF51&lt;=80%,"Mayor",IF(AF51&lt;=100%,"Catastrófico")))))</f>
        <v>#DIV/0!</v>
      </c>
      <c r="AF51" s="310" t="e">
        <f>AVERAGE(AD51:AD55)</f>
        <v>#DIV/0!</v>
      </c>
      <c r="AG51" s="298" t="e">
        <f>VLOOKUP(AA51&amp;AE51,Hoja1!$B$4:$C$28,2,0)</f>
        <v>#DIV/0!</v>
      </c>
      <c r="AH51" s="298"/>
      <c r="AI51" s="313"/>
      <c r="AJ51" s="313"/>
      <c r="AK51" s="313"/>
      <c r="AL51" s="313"/>
      <c r="AM51" s="313"/>
      <c r="AN51" s="303"/>
    </row>
    <row r="52" spans="1:40">
      <c r="A52" s="303"/>
      <c r="B52" s="299"/>
      <c r="C52" s="303"/>
      <c r="D52" s="316"/>
      <c r="E52" s="303"/>
      <c r="F52" s="303"/>
      <c r="G52" s="303"/>
      <c r="H52" s="303"/>
      <c r="I52" s="305"/>
      <c r="J52" s="306"/>
      <c r="K52" s="303"/>
      <c r="L52" s="304"/>
      <c r="M52" s="304"/>
      <c r="N52" s="303"/>
      <c r="O52" s="137">
        <v>2</v>
      </c>
      <c r="P52" s="155"/>
      <c r="Q52" s="137" t="b">
        <f t="shared" si="15"/>
        <v>0</v>
      </c>
      <c r="R52" s="137"/>
      <c r="S52" s="137"/>
      <c r="T52" s="138" t="e">
        <f>VLOOKUP(R52&amp;S52,Hoja1!$Q$4:$R$9,2,0)</f>
        <v>#N/A</v>
      </c>
      <c r="U52" s="137"/>
      <c r="V52" s="137"/>
      <c r="W52" s="137"/>
      <c r="X52" s="138" t="b">
        <f>IF(Q52="Probabilidad",($J$51*T52),IF(Q52="Impacto"," "))</f>
        <v>0</v>
      </c>
      <c r="Y52" s="138" t="b">
        <f>IF(Z52&lt;=20%,'Tabla probabilidad'!$B$5,IF(Z52&lt;=40%,'Tabla probabilidad'!$B$6,IF(Z52&lt;=60%,'Tabla probabilidad'!$B$7,IF(Z52&lt;=80%,'Tabla probabilidad'!$B$8,IF(Z52&lt;=100%,'Tabla probabilidad'!$B$9)))))</f>
        <v>0</v>
      </c>
      <c r="Z52" s="138" t="b">
        <f>IF(R52="Preventivo",(J51-(J51*T52)),IF(R52="Detectivo",(J51-(J51*T52)),IF(R52="Correctivo",(J51))))</f>
        <v>0</v>
      </c>
      <c r="AA52" s="311"/>
      <c r="AB52" s="311"/>
      <c r="AC52" s="138" t="b">
        <f t="shared" si="16"/>
        <v>0</v>
      </c>
      <c r="AD52" s="138" t="b">
        <f t="shared" ref="AD52:AD55" si="21">IF(Q52="Probabilidad",(($M$51-0)),IF(Q52="Impacto",($M$51-($M$51*T52))))</f>
        <v>0</v>
      </c>
      <c r="AE52" s="311"/>
      <c r="AF52" s="311"/>
      <c r="AG52" s="299"/>
      <c r="AH52" s="299"/>
      <c r="AI52" s="314"/>
      <c r="AJ52" s="314"/>
      <c r="AK52" s="314"/>
      <c r="AL52" s="314"/>
      <c r="AM52" s="314"/>
      <c r="AN52" s="303"/>
    </row>
    <row r="53" spans="1:40">
      <c r="A53" s="303"/>
      <c r="B53" s="299"/>
      <c r="C53" s="303"/>
      <c r="D53" s="316"/>
      <c r="E53" s="303"/>
      <c r="F53" s="303"/>
      <c r="G53" s="303"/>
      <c r="H53" s="303"/>
      <c r="I53" s="305"/>
      <c r="J53" s="306"/>
      <c r="K53" s="303"/>
      <c r="L53" s="304"/>
      <c r="M53" s="304"/>
      <c r="N53" s="303"/>
      <c r="O53" s="137">
        <v>3</v>
      </c>
      <c r="P53" s="155"/>
      <c r="Q53" s="137" t="b">
        <f t="shared" si="15"/>
        <v>0</v>
      </c>
      <c r="R53" s="137"/>
      <c r="S53" s="137"/>
      <c r="T53" s="138" t="e">
        <f>VLOOKUP(R53&amp;S53,Hoja1!$Q$4:$R$9,2,0)</f>
        <v>#N/A</v>
      </c>
      <c r="U53" s="137"/>
      <c r="V53" s="137"/>
      <c r="W53" s="137"/>
      <c r="X53" s="138" t="b">
        <f>IF(Q53="Probabilidad",($J$51*T53),IF(Q53="Impacto"," "))</f>
        <v>0</v>
      </c>
      <c r="Y53" s="138" t="b">
        <f>IF(Z53&lt;=20%,'Tabla probabilidad'!$B$5,IF(Z53&lt;=40%,'Tabla probabilidad'!$B$6,IF(Z53&lt;=60%,'Tabla probabilidad'!$B$7,IF(Z53&lt;=80%,'Tabla probabilidad'!$B$8,IF(Z53&lt;=100%,'Tabla probabilidad'!$B$9)))))</f>
        <v>0</v>
      </c>
      <c r="Z53" s="138" t="b">
        <f>IF(R53="Preventivo",(J51-(J51*T53)),IF(R53="Detectivo",(J51-(J51*T53)),IF(R53="Correctivo",(J51))))</f>
        <v>0</v>
      </c>
      <c r="AA53" s="311"/>
      <c r="AB53" s="311"/>
      <c r="AC53" s="138" t="b">
        <f t="shared" si="16"/>
        <v>0</v>
      </c>
      <c r="AD53" s="138" t="b">
        <f t="shared" si="21"/>
        <v>0</v>
      </c>
      <c r="AE53" s="311"/>
      <c r="AF53" s="311"/>
      <c r="AG53" s="299"/>
      <c r="AH53" s="299"/>
      <c r="AI53" s="314"/>
      <c r="AJ53" s="314"/>
      <c r="AK53" s="314"/>
      <c r="AL53" s="314"/>
      <c r="AM53" s="314"/>
      <c r="AN53" s="303"/>
    </row>
    <row r="54" spans="1:40">
      <c r="A54" s="303"/>
      <c r="B54" s="299"/>
      <c r="C54" s="303"/>
      <c r="D54" s="316"/>
      <c r="E54" s="303"/>
      <c r="F54" s="303"/>
      <c r="G54" s="303"/>
      <c r="H54" s="303"/>
      <c r="I54" s="305"/>
      <c r="J54" s="306"/>
      <c r="K54" s="303"/>
      <c r="L54" s="304"/>
      <c r="M54" s="304"/>
      <c r="N54" s="303"/>
      <c r="O54" s="137">
        <v>4</v>
      </c>
      <c r="P54" s="155"/>
      <c r="Q54" s="137" t="b">
        <f t="shared" si="15"/>
        <v>0</v>
      </c>
      <c r="R54" s="137"/>
      <c r="S54" s="137"/>
      <c r="T54" s="138" t="e">
        <f>VLOOKUP(R54&amp;S54,Hoja1!$Q$4:$R$9,2,0)</f>
        <v>#N/A</v>
      </c>
      <c r="U54" s="137"/>
      <c r="V54" s="137"/>
      <c r="W54" s="137"/>
      <c r="X54" s="138" t="b">
        <f>IF(Q54="Probabilidad",($J$51*T54),IF(Q54="Impacto"," "))</f>
        <v>0</v>
      </c>
      <c r="Y54" s="138" t="b">
        <f>IF(Z54&lt;=20%,'Tabla probabilidad'!$B$5,IF(Z54&lt;=40%,'Tabla probabilidad'!$B$6,IF(Z54&lt;=60%,'Tabla probabilidad'!$B$7,IF(Z54&lt;=80%,'Tabla probabilidad'!$B$8,IF(Z54&lt;=100%,'Tabla probabilidad'!$B$9)))))</f>
        <v>0</v>
      </c>
      <c r="Z54" s="138" t="b">
        <f>IF(R54="Preventivo",(J51-(J51*T54)),IF(R54="Detectivo",(J51-(J51*T54)),IF(R54="Correctivo",(J51))))</f>
        <v>0</v>
      </c>
      <c r="AA54" s="311"/>
      <c r="AB54" s="311"/>
      <c r="AC54" s="138" t="b">
        <f t="shared" si="16"/>
        <v>0</v>
      </c>
      <c r="AD54" s="138" t="b">
        <f t="shared" si="21"/>
        <v>0</v>
      </c>
      <c r="AE54" s="311"/>
      <c r="AF54" s="311"/>
      <c r="AG54" s="299"/>
      <c r="AH54" s="299"/>
      <c r="AI54" s="314"/>
      <c r="AJ54" s="314"/>
      <c r="AK54" s="314"/>
      <c r="AL54" s="314"/>
      <c r="AM54" s="314"/>
      <c r="AN54" s="303"/>
    </row>
    <row r="55" spans="1:40">
      <c r="A55" s="303"/>
      <c r="B55" s="300"/>
      <c r="C55" s="303"/>
      <c r="D55" s="316"/>
      <c r="E55" s="303"/>
      <c r="F55" s="303"/>
      <c r="G55" s="303"/>
      <c r="H55" s="303"/>
      <c r="I55" s="305"/>
      <c r="J55" s="306"/>
      <c r="K55" s="303"/>
      <c r="L55" s="304"/>
      <c r="M55" s="304"/>
      <c r="N55" s="303"/>
      <c r="O55" s="137">
        <v>5</v>
      </c>
      <c r="P55" s="165"/>
      <c r="Q55" s="137" t="b">
        <f t="shared" si="15"/>
        <v>0</v>
      </c>
      <c r="R55" s="137"/>
      <c r="S55" s="137"/>
      <c r="T55" s="138" t="e">
        <f>VLOOKUP(R55&amp;S55,Hoja1!$Q$4:$R$9,2,0)</f>
        <v>#N/A</v>
      </c>
      <c r="U55" s="137"/>
      <c r="V55" s="137"/>
      <c r="W55" s="137"/>
      <c r="X55" s="138" t="b">
        <f t="shared" ref="X55" si="22">IF(Q55="Probabilidad",($J$36*T55),IF(Q55="Impacto"," "))</f>
        <v>0</v>
      </c>
      <c r="Y55" s="138" t="b">
        <f>IF(Z55&lt;=20%,'Tabla probabilidad'!$B$5,IF(Z55&lt;=40%,'Tabla probabilidad'!$B$6,IF(Z55&lt;=60%,'Tabla probabilidad'!$B$7,IF(Z55&lt;=80%,'Tabla probabilidad'!$B$8,IF(Z55&lt;=100%,'Tabla probabilidad'!$B$9)))))</f>
        <v>0</v>
      </c>
      <c r="Z55" s="138" t="b">
        <f>IF(R55="Preventivo",(J51-(J51*T55)),IF(R55="Detectivo",(J51-(J51*T55)),IF(R55="Correctivo",(J51))))</f>
        <v>0</v>
      </c>
      <c r="AA55" s="312"/>
      <c r="AB55" s="312"/>
      <c r="AC55" s="138" t="b">
        <f t="shared" si="16"/>
        <v>0</v>
      </c>
      <c r="AD55" s="138" t="b">
        <f t="shared" si="21"/>
        <v>0</v>
      </c>
      <c r="AE55" s="312"/>
      <c r="AF55" s="312"/>
      <c r="AG55" s="300"/>
      <c r="AH55" s="299"/>
      <c r="AI55" s="315"/>
      <c r="AJ55" s="315"/>
      <c r="AK55" s="315"/>
      <c r="AL55" s="315"/>
      <c r="AM55" s="315"/>
      <c r="AN55" s="298"/>
    </row>
    <row r="56" spans="1:40">
      <c r="A56" s="303"/>
      <c r="B56" s="298"/>
      <c r="C56" s="303"/>
      <c r="D56" s="316"/>
      <c r="E56" s="303"/>
      <c r="F56" s="303"/>
      <c r="G56" s="303"/>
      <c r="H56" s="303"/>
      <c r="I56" s="305" t="str">
        <f>IF(H56&lt;=2,'Tabla probabilidad'!$B$5,IF(H56&lt;=24,'Tabla probabilidad'!$B$6,IF(H56&lt;=500,'Tabla probabilidad'!$B$7,IF(H56&lt;=5000,'Tabla probabilidad'!$B$8,IF(H56&gt;5000,'Tabla probabilidad'!$B$9)))))</f>
        <v>Muy Baja</v>
      </c>
      <c r="J56" s="306">
        <f>IF(H56&lt;=2,'Tabla probabilidad'!$D$5,IF(H56&lt;=24,'Tabla probabilidad'!$D$6,IF(H56&lt;=500,'Tabla probabilidad'!$D$7,IF(H56&lt;=5000,'Tabla probabilidad'!$D$8,IF(H56&gt;5000,'Tabla probabilidad'!$D$9)))))</f>
        <v>0.2</v>
      </c>
      <c r="K56" s="303"/>
      <c r="L56" s="303" t="b">
        <f>IF(K56="El riesgo afecta la imagen de alguna área de la organización","Leve",IF(K56="El riesgo afecta la imagen de la entidad internamente, de conocimiento general, nivel interno, alta dirección, contratista y/o de provedores","Menor",IF(K56="El riesgo afecta la imagen de la entidad con algunos usuarios de relevancia frente al logro de los objetivos","Moderado",IF(K56="El riesgo afecta la imagen de de la entidad con efecto publicitario sostenido a nivel del sector justicia","Mayor",IF(K56="El riesgo afecta la imagen de la entidad a nivel nacional, con efecto publicitarios sostenible a nivel país","Catastrófico",IF(K56="Impacto que afecte la ejecución presupuestal en un valor ≥0,5%.","Leve",IF(K56="Impacto que afecte la ejecución presupuestal en un valor ≥1%.","Menor",IF(K56="Impacto que afecte la ejecución presupuestal en un valor ≥5%.","Moderado",IF(K56="Impacto que afecte la ejecución presupuestal en un valor ≥20%.","Mayor",IF(K56="Impacto que afecte la ejecución presupuestal en un valor ≥50%.","Catastrófico",IF(K56="Incumplimiento máximo del 5% de la meta planeada","Leve",IF(K56="Incumplimiento máximo del 15% de la meta planeada","Menor",IF(K56="Incumplimiento máximo del 20% de la meta planeada","Moderado",IF(K56="Incumplimiento máximo del 50% de la meta planeada","Mayor",IF(K56="Incumplimiento máximo del 80% de la meta planeada","Catastrófico",IF(K56="Cualquier afectación a la violacion de los derechos de los ciudadanos se considera con consecuencias altas","Mayor",IF(K56="Cualquier afectación a la violacion de los derechos de los ciudadanos se considera con consecuencias desastrosas","Catastrófico",IF(K56="Afecta la Prestación del Servicio de Administración de Justicia en 5%","Leve",IF(K56="Afecta la Prestación del Servicio de Administración de Justicia en 10%","Menor",IF(K56="Afecta la Prestación del Servicio de Administración de Justicia en 15%","Moderado",IF(K56="Afecta la Prestación del Servicio de Administración de Justicia en 20%","Mayor",IF(K56="Afecta la Prestación del Servicio de Administración de Justicia en más del 50%","Catastrófico",IF(K56="Cualquier acto indebido de los servidores judiciales genera altas consecuencias para la entidad","Mayor",IF(K56="Cualquier acto indebido de los servidores judiciales genera consecuencias desastrosas para la entidad","Catastrófico",IF(K56="Si el hecho llegara a presentarse, tendría consecuencias o efectos mínimos sobre la entidad","Leve",IF(K56="Si el hecho llegara a presentarse, tendría bajo impacto o efecto sobre la entidad","Menor",IF(K56="Si el hecho llegara a presentarse, tendría medianas consecuencias o efectos sobre la entidad","Moderado",IF(K56="Si el hecho llegara a presentarse, tendría altas consecuencias o efectos sobre la entidad","Mayor",IF(K56="Si el hecho llegara a presentarse, tendría desastrosas consecuencias o efectos sobre la entidad","Catastrófico")))))))))))))))))))))))))))))</f>
        <v>0</v>
      </c>
      <c r="M56" s="303" t="b">
        <f>IF(K56="El riesgo afecta la imagen de alguna área de la organización","20%",IF(K56="El riesgo afecta la imagen de la entidad internamente, de conocimiento general, nivel interno, alta dirección, contratista y/o de provedores","40%",IF(K56="El riesgo afecta la imagen de la entidad con algunos usuarios de relevancia frente al logro de los objetivos","60%",IF(K56="El riesgo afecta la imagen de de la entidad con efecto publicitario sostenido a nivel del sector justicia","80%",IF(K56="El riesgo afecta la imagen de la entidad a nivel nacional, con efecto publicitarios sostenible a nivel país","100%",IF(K56="Impacto que afecte la ejecución presupuestal en un valor ≥0,5%.","20%",IF(K56="Impacto que afecte la ejecución presupuestal en un valor ≥1%.","40%",IF(K56="Impacto que afecte la ejecución presupuestal en un valor ≥5%.","60%",IF(K56="Impacto que afecte la ejecución presupuestal en un valor ≥20%.","80%",IF(K56="Impacto que afecte la ejecución presupuestal en un valor ≥50%.","100%",IF(K56="Incumplimiento máximo del 5% de la meta planeada","20%",IF(K56="Incumplimiento máximo del 15% de la meta planeada","40%",IF(K56="Incumplimiento máximo del 20% de la meta planeada","60%",IF(K56="Incumplimiento máximo del 50% de la meta planeada","80%",IF(K56="Incumplimiento máximo del 80% de la meta planeada","100%",IF(K56="Cualquier afectación a la violacion de los derechos de los ciudadanos se considera con consecuencias altas","80%",IF(K56="Cualquier afectación a la violacion de los derechos de los ciudadanos se considera con consecuencias desastrosas","100%",IF(K56="Afecta la Prestación del Servicio de Administración de Justicia en 5%","20%",IF(K56="Afecta la Prestación del Servicio de Administración de Justicia en 10%","40%",IF(K56="Afecta la Prestación del Servicio de Administración de Justicia en 15%","60%",IF(K56="Afecta la Prestación del Servicio de Administración de Justicia en 20%","80%",IF(K56="Afecta la Prestación del Servicio de Administración de Justicia en más del 50%","100%",IF(K56="Cualquier acto indebido de los servidores judiciales genera altas consecuencias para la entidad","80%",IF(K56="Cualquier acto indebido de los servidores judiciales genera consecuencias desastrosas para la entidad","100%",IF(K56="Si el hecho llegara a presentarse, tendría consecuencias o efectos mínimos sobre la entidad","20%",IF(K56="Si el hecho llegara a presentarse, tendría bajo impacto o efecto sobre la entidad","40%",IF(K56="Si el hecho llegara a presentarse, tendría medianas consecuencias o efectos sobre la entidad","60%",IF(K56="Si el hecho llegara a presentarse, tendría altas consecuencias o efectos sobre la entidad","80%",IF(K56="Si el hecho llegara a presentarse, tendría desastrosas consecuencias o efectos sobre la entidad","100%")))))))))))))))))))))))))))))</f>
        <v>0</v>
      </c>
      <c r="N56" s="303" t="e">
        <f>VLOOKUP((I56&amp;L56),Hoja1!$B$4:$C$28,2,0)</f>
        <v>#N/A</v>
      </c>
      <c r="O56" s="137">
        <v>1</v>
      </c>
      <c r="P56" s="155"/>
      <c r="Q56" s="137" t="b">
        <f t="shared" si="15"/>
        <v>0</v>
      </c>
      <c r="R56" s="137"/>
      <c r="S56" s="137"/>
      <c r="T56" s="138" t="e">
        <f>VLOOKUP(R56&amp;S56,Hoja1!$Q$4:$R$9,2,0)</f>
        <v>#N/A</v>
      </c>
      <c r="U56" s="137"/>
      <c r="V56" s="137"/>
      <c r="W56" s="137"/>
      <c r="X56" s="138" t="b">
        <f>IF(Q56="Probabilidad",($J$56*T56),IF(Q56="Impacto"," "))</f>
        <v>0</v>
      </c>
      <c r="Y56" s="138" t="b">
        <f>IF(Z56&lt;=20%,'Tabla probabilidad'!$B$5,IF(Z56&lt;=40%,'Tabla probabilidad'!$B$6,IF(Z56&lt;=60%,'Tabla probabilidad'!$B$7,IF(Z56&lt;=80%,'Tabla probabilidad'!$B$8,IF(Z56&lt;=100%,'Tabla probabilidad'!$B$9)))))</f>
        <v>0</v>
      </c>
      <c r="Z56" s="138" t="b">
        <f>IF(R56="Preventivo",(J56-(J56*T56)),IF(R56="Detectivo",(J56-(J56*T56)),IF(R56="Correctivo",(J56))))</f>
        <v>0</v>
      </c>
      <c r="AA56" s="310" t="e">
        <f>IF(AB56&lt;=20%,'Tabla probabilidad'!$B$5,IF(AB56&lt;=40%,'Tabla probabilidad'!$B$6,IF(AB56&lt;=60%,'Tabla probabilidad'!$B$7,IF(AB56&lt;=80%,'Tabla probabilidad'!$B$8,IF(AB56&lt;=100%,'Tabla probabilidad'!$B$9)))))</f>
        <v>#DIV/0!</v>
      </c>
      <c r="AB56" s="310" t="e">
        <f>AVERAGE(Z56:Z60)</f>
        <v>#DIV/0!</v>
      </c>
      <c r="AC56" s="138" t="b">
        <f t="shared" si="16"/>
        <v>0</v>
      </c>
      <c r="AD56" s="138" t="b">
        <f>IF(Q56="Probabilidad",(($M$56-0)),IF(Q56="Impacto",($M$56-($M$56*T56))))</f>
        <v>0</v>
      </c>
      <c r="AE56" s="310" t="e">
        <f>IF(AF56&lt;=20%,"Leve",IF(AF56&lt;=40%,"Menor",IF(AF56&lt;=60%,"Moderado",IF(AF56&lt;=80%,"Mayor",IF(AF56&lt;=100%,"Catastrófico")))))</f>
        <v>#DIV/0!</v>
      </c>
      <c r="AF56" s="310" t="e">
        <f>AVERAGE(AD56:AD60)</f>
        <v>#DIV/0!</v>
      </c>
      <c r="AG56" s="298" t="e">
        <f>VLOOKUP(AA56&amp;AE56,Hoja1!$B$4:$C$28,2,0)</f>
        <v>#DIV/0!</v>
      </c>
      <c r="AH56" s="303"/>
      <c r="AI56" s="313"/>
      <c r="AJ56" s="313"/>
      <c r="AK56" s="313"/>
      <c r="AL56" s="313"/>
      <c r="AM56" s="313"/>
      <c r="AN56" s="313"/>
    </row>
    <row r="57" spans="1:40">
      <c r="A57" s="303"/>
      <c r="B57" s="299"/>
      <c r="C57" s="303"/>
      <c r="D57" s="316"/>
      <c r="E57" s="303"/>
      <c r="F57" s="303"/>
      <c r="G57" s="303"/>
      <c r="H57" s="303"/>
      <c r="I57" s="305"/>
      <c r="J57" s="306"/>
      <c r="K57" s="303"/>
      <c r="L57" s="304"/>
      <c r="M57" s="304"/>
      <c r="N57" s="303"/>
      <c r="O57" s="137">
        <v>2</v>
      </c>
      <c r="P57" s="155"/>
      <c r="Q57" s="137" t="b">
        <f t="shared" si="15"/>
        <v>0</v>
      </c>
      <c r="R57" s="137"/>
      <c r="S57" s="137"/>
      <c r="T57" s="138" t="e">
        <f>VLOOKUP(R57&amp;S57,Hoja1!$Q$4:$R$9,2,0)</f>
        <v>#N/A</v>
      </c>
      <c r="U57" s="137"/>
      <c r="V57" s="137"/>
      <c r="W57" s="137"/>
      <c r="X57" s="138" t="b">
        <f t="shared" ref="X57:X60" si="23">IF(Q57="Probabilidad",($J$56*T57),IF(Q57="Impacto"," "))</f>
        <v>0</v>
      </c>
      <c r="Y57" s="138" t="b">
        <f>IF(Z57&lt;=20%,'Tabla probabilidad'!$B$5,IF(Z57&lt;=40%,'Tabla probabilidad'!$B$6,IF(Z57&lt;=60%,'Tabla probabilidad'!$B$7,IF(Z57&lt;=80%,'Tabla probabilidad'!$B$8,IF(Z57&lt;=100%,'Tabla probabilidad'!$B$9)))))</f>
        <v>0</v>
      </c>
      <c r="Z57" s="138" t="b">
        <f>IF(R57="Preventivo",(J56-(J56*T57)),IF(R57="Detectivo",(J56-(J56*T57)),IF(R57="Correctivo",(J56))))</f>
        <v>0</v>
      </c>
      <c r="AA57" s="311"/>
      <c r="AB57" s="311"/>
      <c r="AC57" s="138" t="b">
        <f t="shared" si="16"/>
        <v>0</v>
      </c>
      <c r="AD57" s="138" t="b">
        <f t="shared" ref="AD57:AD60" si="24">IF(Q57="Probabilidad",(($M$56-0)),IF(Q57="Impacto",($M$56-($M$56*T57))))</f>
        <v>0</v>
      </c>
      <c r="AE57" s="311"/>
      <c r="AF57" s="311"/>
      <c r="AG57" s="299"/>
      <c r="AH57" s="303"/>
      <c r="AI57" s="314"/>
      <c r="AJ57" s="314"/>
      <c r="AK57" s="314"/>
      <c r="AL57" s="314"/>
      <c r="AM57" s="314"/>
      <c r="AN57" s="314"/>
    </row>
    <row r="58" spans="1:40">
      <c r="A58" s="303"/>
      <c r="B58" s="299"/>
      <c r="C58" s="303"/>
      <c r="D58" s="316"/>
      <c r="E58" s="303"/>
      <c r="F58" s="303"/>
      <c r="G58" s="303"/>
      <c r="H58" s="303"/>
      <c r="I58" s="305"/>
      <c r="J58" s="306"/>
      <c r="K58" s="303"/>
      <c r="L58" s="304"/>
      <c r="M58" s="304"/>
      <c r="N58" s="303"/>
      <c r="O58" s="137">
        <v>3</v>
      </c>
      <c r="P58" s="155"/>
      <c r="Q58" s="137" t="b">
        <f t="shared" si="15"/>
        <v>0</v>
      </c>
      <c r="R58" s="137"/>
      <c r="S58" s="137"/>
      <c r="T58" s="138" t="e">
        <f>VLOOKUP(R58&amp;S58,Hoja1!$Q$4:$R$9,2,0)</f>
        <v>#N/A</v>
      </c>
      <c r="U58" s="137"/>
      <c r="V58" s="137"/>
      <c r="W58" s="137"/>
      <c r="X58" s="138" t="b">
        <f t="shared" si="23"/>
        <v>0</v>
      </c>
      <c r="Y58" s="138" t="b">
        <f>IF(Z58&lt;=20%,'Tabla probabilidad'!$B$5,IF(Z58&lt;=40%,'Tabla probabilidad'!$B$6,IF(Z58&lt;=60%,'Tabla probabilidad'!$B$7,IF(Z58&lt;=80%,'Tabla probabilidad'!$B$8,IF(Z58&lt;=100%,'Tabla probabilidad'!$B$9)))))</f>
        <v>0</v>
      </c>
      <c r="Z58" s="138" t="b">
        <f>IF(R58="Preventivo",(J56-(J56*T58)),IF(R58="Detectivo",(J56-(J56*T58)),IF(R58="Correctivo",(J56))))</f>
        <v>0</v>
      </c>
      <c r="AA58" s="311"/>
      <c r="AB58" s="311"/>
      <c r="AC58" s="138" t="b">
        <f t="shared" si="16"/>
        <v>0</v>
      </c>
      <c r="AD58" s="138" t="b">
        <f t="shared" si="24"/>
        <v>0</v>
      </c>
      <c r="AE58" s="311"/>
      <c r="AF58" s="311"/>
      <c r="AG58" s="299"/>
      <c r="AH58" s="303"/>
      <c r="AI58" s="314"/>
      <c r="AJ58" s="314"/>
      <c r="AK58" s="314"/>
      <c r="AL58" s="314"/>
      <c r="AM58" s="314"/>
      <c r="AN58" s="314"/>
    </row>
    <row r="59" spans="1:40">
      <c r="A59" s="303"/>
      <c r="B59" s="299"/>
      <c r="C59" s="303"/>
      <c r="D59" s="316"/>
      <c r="E59" s="303"/>
      <c r="F59" s="303"/>
      <c r="G59" s="303"/>
      <c r="H59" s="303"/>
      <c r="I59" s="305"/>
      <c r="J59" s="306"/>
      <c r="K59" s="303"/>
      <c r="L59" s="304"/>
      <c r="M59" s="304"/>
      <c r="N59" s="303"/>
      <c r="O59" s="137">
        <v>4</v>
      </c>
      <c r="P59" s="155"/>
      <c r="Q59" s="137" t="b">
        <f t="shared" si="15"/>
        <v>0</v>
      </c>
      <c r="R59" s="137"/>
      <c r="S59" s="137"/>
      <c r="T59" s="138" t="e">
        <f>VLOOKUP(R59&amp;S59,Hoja1!$Q$4:$R$9,2,0)</f>
        <v>#N/A</v>
      </c>
      <c r="U59" s="137"/>
      <c r="V59" s="137"/>
      <c r="W59" s="137"/>
      <c r="X59" s="138" t="b">
        <f t="shared" si="23"/>
        <v>0</v>
      </c>
      <c r="Y59" s="138" t="b">
        <f>IF(Z59&lt;=20%,'Tabla probabilidad'!$B$5,IF(Z59&lt;=40%,'Tabla probabilidad'!$B$6,IF(Z59&lt;=60%,'Tabla probabilidad'!$B$7,IF(Z59&lt;=80%,'Tabla probabilidad'!$B$8,IF(Z59&lt;=100%,'Tabla probabilidad'!$B$9)))))</f>
        <v>0</v>
      </c>
      <c r="Z59" s="138" t="b">
        <f>IF(R59="Preventivo",(J56-(J56*T59)),IF(R59="Detectivo",(J56-(J56*T59)),IF(R59="Correctivo",(J56))))</f>
        <v>0</v>
      </c>
      <c r="AA59" s="311"/>
      <c r="AB59" s="311"/>
      <c r="AC59" s="138" t="b">
        <f t="shared" si="16"/>
        <v>0</v>
      </c>
      <c r="AD59" s="138" t="b">
        <f t="shared" si="24"/>
        <v>0</v>
      </c>
      <c r="AE59" s="311"/>
      <c r="AF59" s="311"/>
      <c r="AG59" s="299"/>
      <c r="AH59" s="303"/>
      <c r="AI59" s="314"/>
      <c r="AJ59" s="314"/>
      <c r="AK59" s="314"/>
      <c r="AL59" s="314"/>
      <c r="AM59" s="314"/>
      <c r="AN59" s="314"/>
    </row>
    <row r="60" spans="1:40" ht="20.25" customHeight="1">
      <c r="A60" s="303"/>
      <c r="B60" s="300"/>
      <c r="C60" s="303"/>
      <c r="D60" s="316"/>
      <c r="E60" s="303"/>
      <c r="F60" s="303"/>
      <c r="G60" s="303"/>
      <c r="H60" s="303"/>
      <c r="I60" s="305"/>
      <c r="J60" s="306"/>
      <c r="K60" s="303"/>
      <c r="L60" s="304"/>
      <c r="M60" s="304"/>
      <c r="N60" s="303"/>
      <c r="O60" s="137">
        <v>5</v>
      </c>
      <c r="P60" s="165"/>
      <c r="Q60" s="137" t="b">
        <f t="shared" si="15"/>
        <v>0</v>
      </c>
      <c r="R60" s="137"/>
      <c r="S60" s="137"/>
      <c r="T60" s="138" t="e">
        <f>VLOOKUP(R60&amp;S60,Hoja1!$Q$4:$R$9,2,0)</f>
        <v>#N/A</v>
      </c>
      <c r="U60" s="137"/>
      <c r="V60" s="137"/>
      <c r="W60" s="137"/>
      <c r="X60" s="138" t="b">
        <f t="shared" si="23"/>
        <v>0</v>
      </c>
      <c r="Y60" s="138" t="b">
        <f>IF(Z60&lt;=20%,'Tabla probabilidad'!$B$5,IF(Z60&lt;=40%,'Tabla probabilidad'!$B$6,IF(Z60&lt;=60%,'Tabla probabilidad'!$B$7,IF(Z60&lt;=80%,'Tabla probabilidad'!$B$8,IF(Z60&lt;=100%,'Tabla probabilidad'!$B$9)))))</f>
        <v>0</v>
      </c>
      <c r="Z60" s="138" t="b">
        <f>IF(R60="Preventivo",(J56-(J56*T60)),IF(R60="Detectivo",(J56-(J56*T60)),IF(R60="Correctivo",(J56))))</f>
        <v>0</v>
      </c>
      <c r="AA60" s="312"/>
      <c r="AB60" s="312"/>
      <c r="AC60" s="138" t="b">
        <f t="shared" si="16"/>
        <v>0</v>
      </c>
      <c r="AD60" s="138" t="b">
        <f t="shared" si="24"/>
        <v>0</v>
      </c>
      <c r="AE60" s="312"/>
      <c r="AF60" s="312"/>
      <c r="AG60" s="300"/>
      <c r="AH60" s="303"/>
      <c r="AI60" s="315"/>
      <c r="AJ60" s="315"/>
      <c r="AK60" s="315"/>
      <c r="AL60" s="315"/>
      <c r="AM60" s="315"/>
      <c r="AN60" s="315"/>
    </row>
  </sheetData>
  <mergeCells count="290">
    <mergeCell ref="AN21:AN25"/>
    <mergeCell ref="AG36:AG40"/>
    <mergeCell ref="A21:A25"/>
    <mergeCell ref="B21:B25"/>
    <mergeCell ref="C21:C25"/>
    <mergeCell ref="D21:D25"/>
    <mergeCell ref="E21:E25"/>
    <mergeCell ref="F21:F25"/>
    <mergeCell ref="G21:G25"/>
    <mergeCell ref="H21:H25"/>
    <mergeCell ref="I21:I25"/>
    <mergeCell ref="J21:J25"/>
    <mergeCell ref="K21:K25"/>
    <mergeCell ref="L21:L25"/>
    <mergeCell ref="M21:M25"/>
    <mergeCell ref="N21:N25"/>
    <mergeCell ref="AA21:AA25"/>
    <mergeCell ref="AB21:AB25"/>
    <mergeCell ref="AE21:AE25"/>
    <mergeCell ref="AF21:AF25"/>
    <mergeCell ref="AG21:AG25"/>
    <mergeCell ref="J26:J30"/>
    <mergeCell ref="F31:F35"/>
    <mergeCell ref="G31:G35"/>
    <mergeCell ref="O13:W13"/>
    <mergeCell ref="D1:AK3"/>
    <mergeCell ref="AL1:AN3"/>
    <mergeCell ref="A4:C4"/>
    <mergeCell ref="D4:N4"/>
    <mergeCell ref="O4:Q4"/>
    <mergeCell ref="A1:C2"/>
    <mergeCell ref="A5:C5"/>
    <mergeCell ref="D5:N5"/>
    <mergeCell ref="A6:C6"/>
    <mergeCell ref="D6:N6"/>
    <mergeCell ref="A13:H13"/>
    <mergeCell ref="I13:N13"/>
    <mergeCell ref="AI13:AN13"/>
    <mergeCell ref="X13:AH13"/>
    <mergeCell ref="A7:C8"/>
    <mergeCell ref="D7:AK9"/>
    <mergeCell ref="AL7:AN9"/>
    <mergeCell ref="A10:C10"/>
    <mergeCell ref="D10:N10"/>
    <mergeCell ref="O10:Q10"/>
    <mergeCell ref="A11:C11"/>
    <mergeCell ref="D11:N11"/>
    <mergeCell ref="A12:C12"/>
    <mergeCell ref="K14:K15"/>
    <mergeCell ref="L14:L15"/>
    <mergeCell ref="M14:M15"/>
    <mergeCell ref="A14:A15"/>
    <mergeCell ref="C14:C15"/>
    <mergeCell ref="D14:D15"/>
    <mergeCell ref="E14:E15"/>
    <mergeCell ref="F14:F15"/>
    <mergeCell ref="AK14:AK15"/>
    <mergeCell ref="G14:G15"/>
    <mergeCell ref="H14:H15"/>
    <mergeCell ref="I14:I15"/>
    <mergeCell ref="J14:J15"/>
    <mergeCell ref="O14:O15"/>
    <mergeCell ref="AL14:AL15"/>
    <mergeCell ref="AM14:AM15"/>
    <mergeCell ref="AN14:AN15"/>
    <mergeCell ref="AI14:AI15"/>
    <mergeCell ref="AJ14:AJ15"/>
    <mergeCell ref="AG14:AG15"/>
    <mergeCell ref="AH14:AH15"/>
    <mergeCell ref="Z14:Z15"/>
    <mergeCell ref="N16:N20"/>
    <mergeCell ref="N14:N15"/>
    <mergeCell ref="X14:X15"/>
    <mergeCell ref="Q14:Q15"/>
    <mergeCell ref="R14:W14"/>
    <mergeCell ref="AH16:AH20"/>
    <mergeCell ref="Y14:Y15"/>
    <mergeCell ref="AC14:AC15"/>
    <mergeCell ref="AD14:AD15"/>
    <mergeCell ref="P14:P15"/>
    <mergeCell ref="AB16:AB20"/>
    <mergeCell ref="AA16:AA20"/>
    <mergeCell ref="AF16:AF20"/>
    <mergeCell ref="AE16:AE20"/>
    <mergeCell ref="AG16:AG20"/>
    <mergeCell ref="AN16:AN20"/>
    <mergeCell ref="A16:A20"/>
    <mergeCell ref="C16:C20"/>
    <mergeCell ref="D16:D20"/>
    <mergeCell ref="E16:E20"/>
    <mergeCell ref="F16:F20"/>
    <mergeCell ref="L16:L20"/>
    <mergeCell ref="M16:M20"/>
    <mergeCell ref="G16:G20"/>
    <mergeCell ref="H16:H20"/>
    <mergeCell ref="I16:I20"/>
    <mergeCell ref="J16:J20"/>
    <mergeCell ref="K16:K20"/>
    <mergeCell ref="B16:B20"/>
    <mergeCell ref="AJ16:AJ20"/>
    <mergeCell ref="AK16:AK20"/>
    <mergeCell ref="AL16:AL20"/>
    <mergeCell ref="AM16:AM20"/>
    <mergeCell ref="AJ21:AJ25"/>
    <mergeCell ref="AK21:AK25"/>
    <mergeCell ref="AL21:AL25"/>
    <mergeCell ref="AM21:AM25"/>
    <mergeCell ref="AH21:AH25"/>
    <mergeCell ref="AI21:AI25"/>
    <mergeCell ref="AI16:AI20"/>
    <mergeCell ref="A31:A35"/>
    <mergeCell ref="A26:A30"/>
    <mergeCell ref="C26:C30"/>
    <mergeCell ref="D26:D30"/>
    <mergeCell ref="E26:E30"/>
    <mergeCell ref="F26:F30"/>
    <mergeCell ref="G26:G30"/>
    <mergeCell ref="H26:H30"/>
    <mergeCell ref="I26:I30"/>
    <mergeCell ref="I31:I35"/>
    <mergeCell ref="J31:J35"/>
    <mergeCell ref="J36:J40"/>
    <mergeCell ref="AB31:AB35"/>
    <mergeCell ref="AE31:AE35"/>
    <mergeCell ref="AF31:AF35"/>
    <mergeCell ref="K31:K35"/>
    <mergeCell ref="L31:L35"/>
    <mergeCell ref="M31:M35"/>
    <mergeCell ref="K36:K40"/>
    <mergeCell ref="L36:L40"/>
    <mergeCell ref="M36:M40"/>
    <mergeCell ref="N36:N40"/>
    <mergeCell ref="AA36:AA40"/>
    <mergeCell ref="AB36:AB40"/>
    <mergeCell ref="AE36:AE40"/>
    <mergeCell ref="AF36:AF40"/>
    <mergeCell ref="N31:N35"/>
    <mergeCell ref="AA31:AA35"/>
    <mergeCell ref="AA26:AA30"/>
    <mergeCell ref="AB26:AB30"/>
    <mergeCell ref="AE26:AE30"/>
    <mergeCell ref="AF26:AF30"/>
    <mergeCell ref="AN36:AN40"/>
    <mergeCell ref="AL41:AL45"/>
    <mergeCell ref="AM41:AM45"/>
    <mergeCell ref="AN41:AN45"/>
    <mergeCell ref="G36:G40"/>
    <mergeCell ref="H36:H40"/>
    <mergeCell ref="I36:I40"/>
    <mergeCell ref="AG31:AG35"/>
    <mergeCell ref="AH36:AH40"/>
    <mergeCell ref="AI36:AI40"/>
    <mergeCell ref="AJ36:AJ40"/>
    <mergeCell ref="AK36:AK40"/>
    <mergeCell ref="AL36:AL40"/>
    <mergeCell ref="AM36:AM40"/>
    <mergeCell ref="AH31:AH35"/>
    <mergeCell ref="AI31:AI35"/>
    <mergeCell ref="AJ31:AJ35"/>
    <mergeCell ref="AK31:AK35"/>
    <mergeCell ref="AL31:AL35"/>
    <mergeCell ref="AM31:AM35"/>
    <mergeCell ref="AN31:AN35"/>
    <mergeCell ref="AH26:AH30"/>
    <mergeCell ref="AI26:AI30"/>
    <mergeCell ref="AJ26:AJ30"/>
    <mergeCell ref="AK26:AK30"/>
    <mergeCell ref="AL26:AL30"/>
    <mergeCell ref="AM26:AM30"/>
    <mergeCell ref="AN26:AN30"/>
    <mergeCell ref="AG26:AG30"/>
    <mergeCell ref="A36:A40"/>
    <mergeCell ref="D36:D40"/>
    <mergeCell ref="E36:E40"/>
    <mergeCell ref="F36:F40"/>
    <mergeCell ref="C31:C35"/>
    <mergeCell ref="AH41:AH45"/>
    <mergeCell ref="AI41:AI45"/>
    <mergeCell ref="AJ41:AJ45"/>
    <mergeCell ref="AK41:AK45"/>
    <mergeCell ref="K41:K45"/>
    <mergeCell ref="L41:L45"/>
    <mergeCell ref="M41:M45"/>
    <mergeCell ref="N41:N45"/>
    <mergeCell ref="AA41:AA45"/>
    <mergeCell ref="AB41:AB45"/>
    <mergeCell ref="AE41:AE45"/>
    <mergeCell ref="AF41:AF45"/>
    <mergeCell ref="AG41:AG45"/>
    <mergeCell ref="A41:A45"/>
    <mergeCell ref="C41:C45"/>
    <mergeCell ref="D41:D45"/>
    <mergeCell ref="E41:E45"/>
    <mergeCell ref="F41:F45"/>
    <mergeCell ref="G41:G45"/>
    <mergeCell ref="AA46:AA50"/>
    <mergeCell ref="AB46:AB50"/>
    <mergeCell ref="AE46:AE50"/>
    <mergeCell ref="AF46:AF50"/>
    <mergeCell ref="AG46:AG50"/>
    <mergeCell ref="A46:A50"/>
    <mergeCell ref="C46:C50"/>
    <mergeCell ref="D46:D50"/>
    <mergeCell ref="E46:E50"/>
    <mergeCell ref="F46:F50"/>
    <mergeCell ref="G46:G50"/>
    <mergeCell ref="H46:H50"/>
    <mergeCell ref="I46:I50"/>
    <mergeCell ref="J46:J50"/>
    <mergeCell ref="AH46:AH50"/>
    <mergeCell ref="AI46:AI50"/>
    <mergeCell ref="AJ46:AJ50"/>
    <mergeCell ref="AK46:AK50"/>
    <mergeCell ref="AL46:AL50"/>
    <mergeCell ref="AM46:AM50"/>
    <mergeCell ref="AN46:AN50"/>
    <mergeCell ref="A51:A55"/>
    <mergeCell ref="C51:C55"/>
    <mergeCell ref="D51:D55"/>
    <mergeCell ref="E51:E55"/>
    <mergeCell ref="F51:F55"/>
    <mergeCell ref="G51:G55"/>
    <mergeCell ref="H51:H55"/>
    <mergeCell ref="I51:I55"/>
    <mergeCell ref="J51:J55"/>
    <mergeCell ref="K51:K55"/>
    <mergeCell ref="L51:L55"/>
    <mergeCell ref="M51:M55"/>
    <mergeCell ref="N51:N55"/>
    <mergeCell ref="AA51:AA55"/>
    <mergeCell ref="AB51:AB55"/>
    <mergeCell ref="AE51:AE55"/>
    <mergeCell ref="AF51:AF55"/>
    <mergeCell ref="AM51:AM55"/>
    <mergeCell ref="AN51:AN55"/>
    <mergeCell ref="A56:A60"/>
    <mergeCell ref="C56:C60"/>
    <mergeCell ref="D56:D60"/>
    <mergeCell ref="E56:E60"/>
    <mergeCell ref="F56:F60"/>
    <mergeCell ref="G56:G60"/>
    <mergeCell ref="H56:H60"/>
    <mergeCell ref="I56:I60"/>
    <mergeCell ref="J56:J60"/>
    <mergeCell ref="AH56:AH60"/>
    <mergeCell ref="AI56:AI60"/>
    <mergeCell ref="AJ56:AJ60"/>
    <mergeCell ref="AK56:AK60"/>
    <mergeCell ref="AL56:AL60"/>
    <mergeCell ref="AM56:AM60"/>
    <mergeCell ref="AN56:AN60"/>
    <mergeCell ref="K56:K60"/>
    <mergeCell ref="L56:L60"/>
    <mergeCell ref="M56:M60"/>
    <mergeCell ref="N56:N60"/>
    <mergeCell ref="AA56:AA60"/>
    <mergeCell ref="AB56:AB60"/>
    <mergeCell ref="AE56:AE60"/>
    <mergeCell ref="AF56:AF60"/>
    <mergeCell ref="AG56:AG60"/>
    <mergeCell ref="AJ51:AJ55"/>
    <mergeCell ref="AK51:AK55"/>
    <mergeCell ref="AL51:AL55"/>
    <mergeCell ref="AG51:AG55"/>
    <mergeCell ref="AH51:AH55"/>
    <mergeCell ref="AI51:AI55"/>
    <mergeCell ref="D12:N12"/>
    <mergeCell ref="B26:B30"/>
    <mergeCell ref="B31:B35"/>
    <mergeCell ref="B36:B40"/>
    <mergeCell ref="B41:B45"/>
    <mergeCell ref="B46:B50"/>
    <mergeCell ref="B51:B55"/>
    <mergeCell ref="B56:B60"/>
    <mergeCell ref="B14:B15"/>
    <mergeCell ref="K46:K50"/>
    <mergeCell ref="L46:L50"/>
    <mergeCell ref="M46:M50"/>
    <mergeCell ref="N46:N50"/>
    <mergeCell ref="H41:H45"/>
    <mergeCell ref="I41:I45"/>
    <mergeCell ref="J41:J45"/>
    <mergeCell ref="K26:K30"/>
    <mergeCell ref="L26:L30"/>
    <mergeCell ref="M26:M30"/>
    <mergeCell ref="N26:N30"/>
    <mergeCell ref="C36:C40"/>
    <mergeCell ref="D31:D35"/>
    <mergeCell ref="E31:E35"/>
    <mergeCell ref="H31:H35"/>
  </mergeCells>
  <conditionalFormatting sqref="I16">
    <cfRule type="containsText" dxfId="2591" priority="775" operator="containsText" text="Muy Baja">
      <formula>NOT(ISERROR(SEARCH("Muy Baja",I16)))</formula>
    </cfRule>
    <cfRule type="containsText" dxfId="2590" priority="776" operator="containsText" text="Baja">
      <formula>NOT(ISERROR(SEARCH("Baja",I16)))</formula>
    </cfRule>
    <cfRule type="containsText" dxfId="2589" priority="900" operator="containsText" text="Muy Alta">
      <formula>NOT(ISERROR(SEARCH("Muy Alta",I16)))</formula>
    </cfRule>
    <cfRule type="containsText" dxfId="2588" priority="901" operator="containsText" text="Alta">
      <formula>NOT(ISERROR(SEARCH("Alta",I16)))</formula>
    </cfRule>
    <cfRule type="containsText" dxfId="2587" priority="902" operator="containsText" text="Media">
      <formula>NOT(ISERROR(SEARCH("Media",I16)))</formula>
    </cfRule>
    <cfRule type="containsText" dxfId="2586" priority="903" operator="containsText" text="Media">
      <formula>NOT(ISERROR(SEARCH("Media",I16)))</formula>
    </cfRule>
    <cfRule type="containsText" dxfId="2585" priority="904" operator="containsText" text="Media">
      <formula>NOT(ISERROR(SEARCH("Media",I16)))</formula>
    </cfRule>
    <cfRule type="containsText" dxfId="2584" priority="907" operator="containsText" text="Muy Baja">
      <formula>NOT(ISERROR(SEARCH("Muy Baja",I16)))</formula>
    </cfRule>
    <cfRule type="containsText" dxfId="2583" priority="908" operator="containsText" text="Baja">
      <formula>NOT(ISERROR(SEARCH("Baja",I16)))</formula>
    </cfRule>
    <cfRule type="containsText" dxfId="2582" priority="909" operator="containsText" text="Muy Baja">
      <formula>NOT(ISERROR(SEARCH("Muy Baja",I16)))</formula>
    </cfRule>
    <cfRule type="containsText" dxfId="2581" priority="910" operator="containsText" text="Muy Baja">
      <formula>NOT(ISERROR(SEARCH("Muy Baja",I16)))</formula>
    </cfRule>
    <cfRule type="containsText" dxfId="2580" priority="911" operator="containsText" text="Muy Baja">
      <formula>NOT(ISERROR(SEARCH("Muy Baja",I16)))</formula>
    </cfRule>
    <cfRule type="containsText" dxfId="2579" priority="912" operator="containsText" text="Muy Baja'Tabla probabilidad'!">
      <formula>NOT(ISERROR(SEARCH("Muy Baja'Tabla probabilidad'!",I16)))</formula>
    </cfRule>
    <cfRule type="containsText" dxfId="2578" priority="913" operator="containsText" text="Muy bajo">
      <formula>NOT(ISERROR(SEARCH("Muy bajo",I16)))</formula>
    </cfRule>
    <cfRule type="containsText" dxfId="2577" priority="922" operator="containsText" text="Alta">
      <formula>NOT(ISERROR(SEARCH("Alta",I16)))</formula>
    </cfRule>
    <cfRule type="containsText" dxfId="2576" priority="923" operator="containsText" text="Media">
      <formula>NOT(ISERROR(SEARCH("Media",I16)))</formula>
    </cfRule>
    <cfRule type="containsText" dxfId="2575" priority="924" operator="containsText" text="Baja">
      <formula>NOT(ISERROR(SEARCH("Baja",I16)))</formula>
    </cfRule>
    <cfRule type="containsText" dxfId="2574" priority="925" operator="containsText" text="Muy baja">
      <formula>NOT(ISERROR(SEARCH("Muy baja",I16)))</formula>
    </cfRule>
    <cfRule type="cellIs" dxfId="2573" priority="928" operator="between">
      <formula>1</formula>
      <formula>2</formula>
    </cfRule>
    <cfRule type="cellIs" dxfId="2572" priority="929" operator="between">
      <formula>0</formula>
      <formula>2</formula>
    </cfRule>
  </conditionalFormatting>
  <conditionalFormatting sqref="I16">
    <cfRule type="containsText" dxfId="2571" priority="778" operator="containsText" text="Muy Alta">
      <formula>NOT(ISERROR(SEARCH("Muy Alta",I16)))</formula>
    </cfRule>
  </conditionalFormatting>
  <conditionalFormatting sqref="L16 L26 L31 L36 L41 L46 L51 L56">
    <cfRule type="containsText" dxfId="2570" priority="769" operator="containsText" text="Catastrófico">
      <formula>NOT(ISERROR(SEARCH("Catastrófico",L16)))</formula>
    </cfRule>
    <cfRule type="containsText" dxfId="2569" priority="770" operator="containsText" text="Mayor">
      <formula>NOT(ISERROR(SEARCH("Mayor",L16)))</formula>
    </cfRule>
    <cfRule type="containsText" dxfId="2568" priority="771" operator="containsText" text="Alta">
      <formula>NOT(ISERROR(SEARCH("Alta",L16)))</formula>
    </cfRule>
    <cfRule type="containsText" dxfId="2567" priority="772" operator="containsText" text="Moderado">
      <formula>NOT(ISERROR(SEARCH("Moderado",L16)))</formula>
    </cfRule>
    <cfRule type="containsText" dxfId="2566" priority="773" operator="containsText" text="Menor">
      <formula>NOT(ISERROR(SEARCH("Menor",L16)))</formula>
    </cfRule>
    <cfRule type="containsText" dxfId="2565" priority="774" operator="containsText" text="Leve">
      <formula>NOT(ISERROR(SEARCH("Leve",L16)))</formula>
    </cfRule>
  </conditionalFormatting>
  <conditionalFormatting sqref="N16 N26">
    <cfRule type="containsText" dxfId="2564" priority="764" operator="containsText" text="Extremo">
      <formula>NOT(ISERROR(SEARCH("Extremo",N16)))</formula>
    </cfRule>
    <cfRule type="containsText" dxfId="2563" priority="765" operator="containsText" text="Alto">
      <formula>NOT(ISERROR(SEARCH("Alto",N16)))</formula>
    </cfRule>
    <cfRule type="containsText" dxfId="2562" priority="766" operator="containsText" text="Bajo">
      <formula>NOT(ISERROR(SEARCH("Bajo",N16)))</formula>
    </cfRule>
    <cfRule type="containsText" dxfId="2561" priority="767" operator="containsText" text="Moderado">
      <formula>NOT(ISERROR(SEARCH("Moderado",N16)))</formula>
    </cfRule>
    <cfRule type="containsText" dxfId="2560" priority="768" operator="containsText" text="Extremo">
      <formula>NOT(ISERROR(SEARCH("Extremo",N16)))</formula>
    </cfRule>
  </conditionalFormatting>
  <conditionalFormatting sqref="M16 M26 M31 M36 M41 M46 M51 M56">
    <cfRule type="containsText" dxfId="2559" priority="758" operator="containsText" text="Catastrófico">
      <formula>NOT(ISERROR(SEARCH("Catastrófico",M16)))</formula>
    </cfRule>
    <cfRule type="containsText" dxfId="2558" priority="759" operator="containsText" text="Mayor">
      <formula>NOT(ISERROR(SEARCH("Mayor",M16)))</formula>
    </cfRule>
    <cfRule type="containsText" dxfId="2557" priority="760" operator="containsText" text="Alta">
      <formula>NOT(ISERROR(SEARCH("Alta",M16)))</formula>
    </cfRule>
    <cfRule type="containsText" dxfId="2556" priority="761" operator="containsText" text="Moderado">
      <formula>NOT(ISERROR(SEARCH("Moderado",M16)))</formula>
    </cfRule>
    <cfRule type="containsText" dxfId="2555" priority="762" operator="containsText" text="Menor">
      <formula>NOT(ISERROR(SEARCH("Menor",M16)))</formula>
    </cfRule>
    <cfRule type="containsText" dxfId="2554" priority="763" operator="containsText" text="Leve">
      <formula>NOT(ISERROR(SEARCH("Leve",M16)))</formula>
    </cfRule>
  </conditionalFormatting>
  <conditionalFormatting sqref="Y16:Y20">
    <cfRule type="containsText" dxfId="2553" priority="692" operator="containsText" text="Muy Alta">
      <formula>NOT(ISERROR(SEARCH("Muy Alta",Y16)))</formula>
    </cfRule>
    <cfRule type="containsText" dxfId="2552" priority="693" operator="containsText" text="Alta">
      <formula>NOT(ISERROR(SEARCH("Alta",Y16)))</formula>
    </cfRule>
    <cfRule type="containsText" dxfId="2551" priority="694" operator="containsText" text="Media">
      <formula>NOT(ISERROR(SEARCH("Media",Y16)))</formula>
    </cfRule>
    <cfRule type="containsText" dxfId="2550" priority="695" operator="containsText" text="Muy Baja">
      <formula>NOT(ISERROR(SEARCH("Muy Baja",Y16)))</formula>
    </cfRule>
    <cfRule type="containsText" dxfId="2549" priority="696" operator="containsText" text="Baja">
      <formula>NOT(ISERROR(SEARCH("Baja",Y16)))</formula>
    </cfRule>
    <cfRule type="containsText" dxfId="2548" priority="697" operator="containsText" text="Muy Baja">
      <formula>NOT(ISERROR(SEARCH("Muy Baja",Y16)))</formula>
    </cfRule>
  </conditionalFormatting>
  <conditionalFormatting sqref="AC16:AC20">
    <cfRule type="containsText" dxfId="2547" priority="687" operator="containsText" text="Catastrófico">
      <formula>NOT(ISERROR(SEARCH("Catastrófico",AC16)))</formula>
    </cfRule>
    <cfRule type="containsText" dxfId="2546" priority="688" operator="containsText" text="Mayor">
      <formula>NOT(ISERROR(SEARCH("Mayor",AC16)))</formula>
    </cfRule>
    <cfRule type="containsText" dxfId="2545" priority="689" operator="containsText" text="Moderado">
      <formula>NOT(ISERROR(SEARCH("Moderado",AC16)))</formula>
    </cfRule>
    <cfRule type="containsText" dxfId="2544" priority="690" operator="containsText" text="Menor">
      <formula>NOT(ISERROR(SEARCH("Menor",AC16)))</formula>
    </cfRule>
    <cfRule type="containsText" dxfId="2543" priority="691" operator="containsText" text="Leve">
      <formula>NOT(ISERROR(SEARCH("Leve",AC16)))</formula>
    </cfRule>
  </conditionalFormatting>
  <conditionalFormatting sqref="AG16">
    <cfRule type="containsText" dxfId="2542" priority="678" operator="containsText" text="Extremo">
      <formula>NOT(ISERROR(SEARCH("Extremo",AG16)))</formula>
    </cfRule>
    <cfRule type="containsText" dxfId="2541" priority="679" operator="containsText" text="Alto">
      <formula>NOT(ISERROR(SEARCH("Alto",AG16)))</formula>
    </cfRule>
    <cfRule type="containsText" dxfId="2540" priority="680" operator="containsText" text="Moderado">
      <formula>NOT(ISERROR(SEARCH("Moderado",AG16)))</formula>
    </cfRule>
    <cfRule type="containsText" dxfId="2539" priority="681" operator="containsText" text="Menor">
      <formula>NOT(ISERROR(SEARCH("Menor",AG16)))</formula>
    </cfRule>
    <cfRule type="containsText" dxfId="2538" priority="682" operator="containsText" text="Bajo">
      <formula>NOT(ISERROR(SEARCH("Bajo",AG16)))</formula>
    </cfRule>
    <cfRule type="containsText" dxfId="2537" priority="683" operator="containsText" text="Moderado">
      <formula>NOT(ISERROR(SEARCH("Moderado",AG16)))</formula>
    </cfRule>
    <cfRule type="containsText" dxfId="2536" priority="684" operator="containsText" text="Extremo">
      <formula>NOT(ISERROR(SEARCH("Extremo",AG16)))</formula>
    </cfRule>
    <cfRule type="containsText" dxfId="2535" priority="685" operator="containsText" text="Baja">
      <formula>NOT(ISERROR(SEARCH("Baja",AG16)))</formula>
    </cfRule>
    <cfRule type="containsText" dxfId="2534" priority="686" operator="containsText" text="Alto">
      <formula>NOT(ISERROR(SEARCH("Alto",AG16)))</formula>
    </cfRule>
  </conditionalFormatting>
  <conditionalFormatting sqref="AA16:AA20 AA26:AA60">
    <cfRule type="containsText" dxfId="2533" priority="78" operator="containsText" text="Muy Baja">
      <formula>NOT(ISERROR(SEARCH("Muy Baja",AA16)))</formula>
    </cfRule>
    <cfRule type="containsText" dxfId="2532" priority="667" operator="containsText" text="Muy Alta">
      <formula>NOT(ISERROR(SEARCH("Muy Alta",AA16)))</formula>
    </cfRule>
    <cfRule type="containsText" dxfId="2531" priority="668" operator="containsText" text="Alta">
      <formula>NOT(ISERROR(SEARCH("Alta",AA16)))</formula>
    </cfRule>
    <cfRule type="containsText" dxfId="2530" priority="669" operator="containsText" text="Media">
      <formula>NOT(ISERROR(SEARCH("Media",AA16)))</formula>
    </cfRule>
    <cfRule type="containsText" dxfId="2529" priority="670" operator="containsText" text="Baja">
      <formula>NOT(ISERROR(SEARCH("Baja",AA16)))</formula>
    </cfRule>
    <cfRule type="containsText" dxfId="2528" priority="671" operator="containsText" text="Muy Baja">
      <formula>NOT(ISERROR(SEARCH("Muy Baja",AA16)))</formula>
    </cfRule>
  </conditionalFormatting>
  <conditionalFormatting sqref="AE16:AE20">
    <cfRule type="containsText" dxfId="2527" priority="662" operator="containsText" text="Catastrófico">
      <formula>NOT(ISERROR(SEARCH("Catastrófico",AE16)))</formula>
    </cfRule>
    <cfRule type="containsText" dxfId="2526" priority="663" operator="containsText" text="Moderado">
      <formula>NOT(ISERROR(SEARCH("Moderado",AE16)))</formula>
    </cfRule>
    <cfRule type="containsText" dxfId="2525" priority="664" operator="containsText" text="Menor">
      <formula>NOT(ISERROR(SEARCH("Menor",AE16)))</formula>
    </cfRule>
    <cfRule type="containsText" dxfId="2524" priority="665" operator="containsText" text="Leve">
      <formula>NOT(ISERROR(SEARCH("Leve",AE16)))</formula>
    </cfRule>
    <cfRule type="containsText" dxfId="2523" priority="666" operator="containsText" text="Mayor">
      <formula>NOT(ISERROR(SEARCH("Mayor",AE16)))</formula>
    </cfRule>
  </conditionalFormatting>
  <conditionalFormatting sqref="I26">
    <cfRule type="containsText" dxfId="2522" priority="639" operator="containsText" text="Muy Baja">
      <formula>NOT(ISERROR(SEARCH("Muy Baja",I26)))</formula>
    </cfRule>
    <cfRule type="containsText" dxfId="2521" priority="640" operator="containsText" text="Baja">
      <formula>NOT(ISERROR(SEARCH("Baja",I26)))</formula>
    </cfRule>
    <cfRule type="containsText" dxfId="2520" priority="642" operator="containsText" text="Muy Alta">
      <formula>NOT(ISERROR(SEARCH("Muy Alta",I26)))</formula>
    </cfRule>
    <cfRule type="containsText" dxfId="2519" priority="643" operator="containsText" text="Alta">
      <formula>NOT(ISERROR(SEARCH("Alta",I26)))</formula>
    </cfRule>
    <cfRule type="containsText" dxfId="2518" priority="644" operator="containsText" text="Media">
      <formula>NOT(ISERROR(SEARCH("Media",I26)))</formula>
    </cfRule>
    <cfRule type="containsText" dxfId="2517" priority="645" operator="containsText" text="Media">
      <formula>NOT(ISERROR(SEARCH("Media",I26)))</formula>
    </cfRule>
    <cfRule type="containsText" dxfId="2516" priority="646" operator="containsText" text="Media">
      <formula>NOT(ISERROR(SEARCH("Media",I26)))</formula>
    </cfRule>
    <cfRule type="containsText" dxfId="2515" priority="647" operator="containsText" text="Muy Baja">
      <formula>NOT(ISERROR(SEARCH("Muy Baja",I26)))</formula>
    </cfRule>
    <cfRule type="containsText" dxfId="2514" priority="648" operator="containsText" text="Baja">
      <formula>NOT(ISERROR(SEARCH("Baja",I26)))</formula>
    </cfRule>
    <cfRule type="containsText" dxfId="2513" priority="649" operator="containsText" text="Muy Baja">
      <formula>NOT(ISERROR(SEARCH("Muy Baja",I26)))</formula>
    </cfRule>
    <cfRule type="containsText" dxfId="2512" priority="650" operator="containsText" text="Muy Baja">
      <formula>NOT(ISERROR(SEARCH("Muy Baja",I26)))</formula>
    </cfRule>
    <cfRule type="containsText" dxfId="2511" priority="651" operator="containsText" text="Muy Baja">
      <formula>NOT(ISERROR(SEARCH("Muy Baja",I26)))</formula>
    </cfRule>
    <cfRule type="containsText" dxfId="2510" priority="652" operator="containsText" text="Muy Baja'Tabla probabilidad'!">
      <formula>NOT(ISERROR(SEARCH("Muy Baja'Tabla probabilidad'!",I26)))</formula>
    </cfRule>
    <cfRule type="containsText" dxfId="2509" priority="653" operator="containsText" text="Muy bajo">
      <formula>NOT(ISERROR(SEARCH("Muy bajo",I26)))</formula>
    </cfRule>
    <cfRule type="containsText" dxfId="2508" priority="654" operator="containsText" text="Alta">
      <formula>NOT(ISERROR(SEARCH("Alta",I26)))</formula>
    </cfRule>
    <cfRule type="containsText" dxfId="2507" priority="655" operator="containsText" text="Media">
      <formula>NOT(ISERROR(SEARCH("Media",I26)))</formula>
    </cfRule>
    <cfRule type="containsText" dxfId="2506" priority="656" operator="containsText" text="Baja">
      <formula>NOT(ISERROR(SEARCH("Baja",I26)))</formula>
    </cfRule>
    <cfRule type="containsText" dxfId="2505" priority="657" operator="containsText" text="Muy baja">
      <formula>NOT(ISERROR(SEARCH("Muy baja",I26)))</formula>
    </cfRule>
    <cfRule type="cellIs" dxfId="2504" priority="660" operator="between">
      <formula>1</formula>
      <formula>2</formula>
    </cfRule>
    <cfRule type="cellIs" dxfId="2503" priority="661" operator="between">
      <formula>0</formula>
      <formula>2</formula>
    </cfRule>
  </conditionalFormatting>
  <conditionalFormatting sqref="I26">
    <cfRule type="containsText" dxfId="2502" priority="641" operator="containsText" text="Muy Alta">
      <formula>NOT(ISERROR(SEARCH("Muy Alta",I26)))</formula>
    </cfRule>
  </conditionalFormatting>
  <conditionalFormatting sqref="Y26:Y30">
    <cfRule type="containsText" dxfId="2501" priority="543" operator="containsText" text="Muy Alta">
      <formula>NOT(ISERROR(SEARCH("Muy Alta",Y26)))</formula>
    </cfRule>
    <cfRule type="containsText" dxfId="2500" priority="544" operator="containsText" text="Alta">
      <formula>NOT(ISERROR(SEARCH("Alta",Y26)))</formula>
    </cfRule>
    <cfRule type="containsText" dxfId="2499" priority="545" operator="containsText" text="Media">
      <formula>NOT(ISERROR(SEARCH("Media",Y26)))</formula>
    </cfRule>
    <cfRule type="containsText" dxfId="2498" priority="546" operator="containsText" text="Muy Baja">
      <formula>NOT(ISERROR(SEARCH("Muy Baja",Y26)))</formula>
    </cfRule>
    <cfRule type="containsText" dxfId="2497" priority="547" operator="containsText" text="Baja">
      <formula>NOT(ISERROR(SEARCH("Baja",Y26)))</formula>
    </cfRule>
    <cfRule type="containsText" dxfId="2496" priority="548" operator="containsText" text="Muy Baja">
      <formula>NOT(ISERROR(SEARCH("Muy Baja",Y26)))</formula>
    </cfRule>
  </conditionalFormatting>
  <conditionalFormatting sqref="AC26:AC30">
    <cfRule type="containsText" dxfId="2495" priority="538" operator="containsText" text="Catastrófico">
      <formula>NOT(ISERROR(SEARCH("Catastrófico",AC26)))</formula>
    </cfRule>
    <cfRule type="containsText" dxfId="2494" priority="539" operator="containsText" text="Mayor">
      <formula>NOT(ISERROR(SEARCH("Mayor",AC26)))</formula>
    </cfRule>
    <cfRule type="containsText" dxfId="2493" priority="540" operator="containsText" text="Moderado">
      <formula>NOT(ISERROR(SEARCH("Moderado",AC26)))</formula>
    </cfRule>
    <cfRule type="containsText" dxfId="2492" priority="541" operator="containsText" text="Menor">
      <formula>NOT(ISERROR(SEARCH("Menor",AC26)))</formula>
    </cfRule>
    <cfRule type="containsText" dxfId="2491" priority="542" operator="containsText" text="Leve">
      <formula>NOT(ISERROR(SEARCH("Leve",AC26)))</formula>
    </cfRule>
  </conditionalFormatting>
  <conditionalFormatting sqref="AG26">
    <cfRule type="containsText" dxfId="2490" priority="529" operator="containsText" text="Extremo">
      <formula>NOT(ISERROR(SEARCH("Extremo",AG26)))</formula>
    </cfRule>
    <cfRule type="containsText" dxfId="2489" priority="530" operator="containsText" text="Alto">
      <formula>NOT(ISERROR(SEARCH("Alto",AG26)))</formula>
    </cfRule>
    <cfRule type="containsText" dxfId="2488" priority="531" operator="containsText" text="Moderado">
      <formula>NOT(ISERROR(SEARCH("Moderado",AG26)))</formula>
    </cfRule>
    <cfRule type="containsText" dxfId="2487" priority="532" operator="containsText" text="Menor">
      <formula>NOT(ISERROR(SEARCH("Menor",AG26)))</formula>
    </cfRule>
    <cfRule type="containsText" dxfId="2486" priority="533" operator="containsText" text="Bajo">
      <formula>NOT(ISERROR(SEARCH("Bajo",AG26)))</formula>
    </cfRule>
    <cfRule type="containsText" dxfId="2485" priority="534" operator="containsText" text="Moderado">
      <formula>NOT(ISERROR(SEARCH("Moderado",AG26)))</formula>
    </cfRule>
    <cfRule type="containsText" dxfId="2484" priority="535" operator="containsText" text="Extremo">
      <formula>NOT(ISERROR(SEARCH("Extremo",AG26)))</formula>
    </cfRule>
    <cfRule type="containsText" dxfId="2483" priority="536" operator="containsText" text="Baja">
      <formula>NOT(ISERROR(SEARCH("Baja",AG26)))</formula>
    </cfRule>
    <cfRule type="containsText" dxfId="2482" priority="537" operator="containsText" text="Alto">
      <formula>NOT(ISERROR(SEARCH("Alto",AG26)))</formula>
    </cfRule>
  </conditionalFormatting>
  <conditionalFormatting sqref="AE26:AE30">
    <cfRule type="containsText" dxfId="2481" priority="519" operator="containsText" text="Catastrófico">
      <formula>NOT(ISERROR(SEARCH("Catastrófico",AE26)))</formula>
    </cfRule>
    <cfRule type="containsText" dxfId="2480" priority="520" operator="containsText" text="Moderado">
      <formula>NOT(ISERROR(SEARCH("Moderado",AE26)))</formula>
    </cfRule>
    <cfRule type="containsText" dxfId="2479" priority="521" operator="containsText" text="Menor">
      <formula>NOT(ISERROR(SEARCH("Menor",AE26)))</formula>
    </cfRule>
    <cfRule type="containsText" dxfId="2478" priority="522" operator="containsText" text="Leve">
      <formula>NOT(ISERROR(SEARCH("Leve",AE26)))</formula>
    </cfRule>
    <cfRule type="containsText" dxfId="2477" priority="523" operator="containsText" text="Mayor">
      <formula>NOT(ISERROR(SEARCH("Mayor",AE26)))</formula>
    </cfRule>
  </conditionalFormatting>
  <conditionalFormatting sqref="N31 N36">
    <cfRule type="containsText" dxfId="2476" priority="508" operator="containsText" text="Extremo">
      <formula>NOT(ISERROR(SEARCH("Extremo",N31)))</formula>
    </cfRule>
    <cfRule type="containsText" dxfId="2475" priority="509" operator="containsText" text="Alto">
      <formula>NOT(ISERROR(SEARCH("Alto",N31)))</formula>
    </cfRule>
    <cfRule type="containsText" dxfId="2474" priority="510" operator="containsText" text="Bajo">
      <formula>NOT(ISERROR(SEARCH("Bajo",N31)))</formula>
    </cfRule>
    <cfRule type="containsText" dxfId="2473" priority="511" operator="containsText" text="Moderado">
      <formula>NOT(ISERROR(SEARCH("Moderado",N31)))</formula>
    </cfRule>
    <cfRule type="containsText" dxfId="2472" priority="512" operator="containsText" text="Extremo">
      <formula>NOT(ISERROR(SEARCH("Extremo",N31)))</formula>
    </cfRule>
  </conditionalFormatting>
  <conditionalFormatting sqref="I31 I36 I41">
    <cfRule type="containsText" dxfId="2471" priority="479" operator="containsText" text="Muy Baja">
      <formula>NOT(ISERROR(SEARCH("Muy Baja",I31)))</formula>
    </cfRule>
    <cfRule type="containsText" dxfId="2470" priority="480" operator="containsText" text="Baja">
      <formula>NOT(ISERROR(SEARCH("Baja",I31)))</formula>
    </cfRule>
    <cfRule type="containsText" dxfId="2469" priority="482" operator="containsText" text="Muy Alta">
      <formula>NOT(ISERROR(SEARCH("Muy Alta",I31)))</formula>
    </cfRule>
    <cfRule type="containsText" dxfId="2468" priority="483" operator="containsText" text="Alta">
      <formula>NOT(ISERROR(SEARCH("Alta",I31)))</formula>
    </cfRule>
    <cfRule type="containsText" dxfId="2467" priority="484" operator="containsText" text="Media">
      <formula>NOT(ISERROR(SEARCH("Media",I31)))</formula>
    </cfRule>
    <cfRule type="containsText" dxfId="2466" priority="485" operator="containsText" text="Media">
      <formula>NOT(ISERROR(SEARCH("Media",I31)))</formula>
    </cfRule>
    <cfRule type="containsText" dxfId="2465" priority="486" operator="containsText" text="Media">
      <formula>NOT(ISERROR(SEARCH("Media",I31)))</formula>
    </cfRule>
    <cfRule type="containsText" dxfId="2464" priority="487" operator="containsText" text="Muy Baja">
      <formula>NOT(ISERROR(SEARCH("Muy Baja",I31)))</formula>
    </cfRule>
    <cfRule type="containsText" dxfId="2463" priority="488" operator="containsText" text="Baja">
      <formula>NOT(ISERROR(SEARCH("Baja",I31)))</formula>
    </cfRule>
    <cfRule type="containsText" dxfId="2462" priority="489" operator="containsText" text="Muy Baja">
      <formula>NOT(ISERROR(SEARCH("Muy Baja",I31)))</formula>
    </cfRule>
    <cfRule type="containsText" dxfId="2461" priority="490" operator="containsText" text="Muy Baja">
      <formula>NOT(ISERROR(SEARCH("Muy Baja",I31)))</formula>
    </cfRule>
    <cfRule type="containsText" dxfId="2460" priority="491" operator="containsText" text="Muy Baja">
      <formula>NOT(ISERROR(SEARCH("Muy Baja",I31)))</formula>
    </cfRule>
    <cfRule type="containsText" dxfId="2459" priority="492" operator="containsText" text="Muy Baja'Tabla probabilidad'!">
      <formula>NOT(ISERROR(SEARCH("Muy Baja'Tabla probabilidad'!",I31)))</formula>
    </cfRule>
    <cfRule type="containsText" dxfId="2458" priority="493" operator="containsText" text="Muy bajo">
      <formula>NOT(ISERROR(SEARCH("Muy bajo",I31)))</formula>
    </cfRule>
    <cfRule type="containsText" dxfId="2457" priority="494" operator="containsText" text="Alta">
      <formula>NOT(ISERROR(SEARCH("Alta",I31)))</formula>
    </cfRule>
    <cfRule type="containsText" dxfId="2456" priority="495" operator="containsText" text="Media">
      <formula>NOT(ISERROR(SEARCH("Media",I31)))</formula>
    </cfRule>
    <cfRule type="containsText" dxfId="2455" priority="496" operator="containsText" text="Baja">
      <formula>NOT(ISERROR(SEARCH("Baja",I31)))</formula>
    </cfRule>
    <cfRule type="containsText" dxfId="2454" priority="497" operator="containsText" text="Muy baja">
      <formula>NOT(ISERROR(SEARCH("Muy baja",I31)))</formula>
    </cfRule>
    <cfRule type="cellIs" dxfId="2453" priority="500" operator="between">
      <formula>1</formula>
      <formula>2</formula>
    </cfRule>
    <cfRule type="cellIs" dxfId="2452" priority="501" operator="between">
      <formula>0</formula>
      <formula>2</formula>
    </cfRule>
  </conditionalFormatting>
  <conditionalFormatting sqref="I31 I36 I41">
    <cfRule type="containsText" dxfId="2451" priority="481" operator="containsText" text="Muy Alta">
      <formula>NOT(ISERROR(SEARCH("Muy Alta",I31)))</formula>
    </cfRule>
  </conditionalFormatting>
  <conditionalFormatting sqref="Y31:Y35">
    <cfRule type="containsText" dxfId="2450" priority="473" operator="containsText" text="Muy Alta">
      <formula>NOT(ISERROR(SEARCH("Muy Alta",Y31)))</formula>
    </cfRule>
    <cfRule type="containsText" dxfId="2449" priority="474" operator="containsText" text="Alta">
      <formula>NOT(ISERROR(SEARCH("Alta",Y31)))</formula>
    </cfRule>
    <cfRule type="containsText" dxfId="2448" priority="475" operator="containsText" text="Media">
      <formula>NOT(ISERROR(SEARCH("Media",Y31)))</formula>
    </cfRule>
    <cfRule type="containsText" dxfId="2447" priority="476" operator="containsText" text="Muy Baja">
      <formula>NOT(ISERROR(SEARCH("Muy Baja",Y31)))</formula>
    </cfRule>
    <cfRule type="containsText" dxfId="2446" priority="477" operator="containsText" text="Baja">
      <formula>NOT(ISERROR(SEARCH("Baja",Y31)))</formula>
    </cfRule>
    <cfRule type="containsText" dxfId="2445" priority="478" operator="containsText" text="Muy Baja">
      <formula>NOT(ISERROR(SEARCH("Muy Baja",Y31)))</formula>
    </cfRule>
  </conditionalFormatting>
  <conditionalFormatting sqref="AC31:AC35">
    <cfRule type="containsText" dxfId="2444" priority="468" operator="containsText" text="Catastrófico">
      <formula>NOT(ISERROR(SEARCH("Catastrófico",AC31)))</formula>
    </cfRule>
    <cfRule type="containsText" dxfId="2443" priority="469" operator="containsText" text="Mayor">
      <formula>NOT(ISERROR(SEARCH("Mayor",AC31)))</formula>
    </cfRule>
    <cfRule type="containsText" dxfId="2442" priority="470" operator="containsText" text="Moderado">
      <formula>NOT(ISERROR(SEARCH("Moderado",AC31)))</formula>
    </cfRule>
    <cfRule type="containsText" dxfId="2441" priority="471" operator="containsText" text="Menor">
      <formula>NOT(ISERROR(SEARCH("Menor",AC31)))</formula>
    </cfRule>
    <cfRule type="containsText" dxfId="2440" priority="472" operator="containsText" text="Leve">
      <formula>NOT(ISERROR(SEARCH("Leve",AC31)))</formula>
    </cfRule>
  </conditionalFormatting>
  <conditionalFormatting sqref="AG31">
    <cfRule type="containsText" dxfId="2439" priority="459" operator="containsText" text="Extremo">
      <formula>NOT(ISERROR(SEARCH("Extremo",AG31)))</formula>
    </cfRule>
    <cfRule type="containsText" dxfId="2438" priority="460" operator="containsText" text="Alto">
      <formula>NOT(ISERROR(SEARCH("Alto",AG31)))</formula>
    </cfRule>
    <cfRule type="containsText" dxfId="2437" priority="461" operator="containsText" text="Moderado">
      <formula>NOT(ISERROR(SEARCH("Moderado",AG31)))</formula>
    </cfRule>
    <cfRule type="containsText" dxfId="2436" priority="462" operator="containsText" text="Menor">
      <formula>NOT(ISERROR(SEARCH("Menor",AG31)))</formula>
    </cfRule>
    <cfRule type="containsText" dxfId="2435" priority="463" operator="containsText" text="Bajo">
      <formula>NOT(ISERROR(SEARCH("Bajo",AG31)))</formula>
    </cfRule>
    <cfRule type="containsText" dxfId="2434" priority="464" operator="containsText" text="Moderado">
      <formula>NOT(ISERROR(SEARCH("Moderado",AG31)))</formula>
    </cfRule>
    <cfRule type="containsText" dxfId="2433" priority="465" operator="containsText" text="Extremo">
      <formula>NOT(ISERROR(SEARCH("Extremo",AG31)))</formula>
    </cfRule>
    <cfRule type="containsText" dxfId="2432" priority="466" operator="containsText" text="Baja">
      <formula>NOT(ISERROR(SEARCH("Baja",AG31)))</formula>
    </cfRule>
    <cfRule type="containsText" dxfId="2431" priority="467" operator="containsText" text="Alto">
      <formula>NOT(ISERROR(SEARCH("Alto",AG31)))</formula>
    </cfRule>
  </conditionalFormatting>
  <conditionalFormatting sqref="AE31:AE35">
    <cfRule type="containsText" dxfId="2430" priority="449" operator="containsText" text="Catastrófico">
      <formula>NOT(ISERROR(SEARCH("Catastrófico",AE31)))</formula>
    </cfRule>
    <cfRule type="containsText" dxfId="2429" priority="450" operator="containsText" text="Moderado">
      <formula>NOT(ISERROR(SEARCH("Moderado",AE31)))</formula>
    </cfRule>
    <cfRule type="containsText" dxfId="2428" priority="451" operator="containsText" text="Menor">
      <formula>NOT(ISERROR(SEARCH("Menor",AE31)))</formula>
    </cfRule>
    <cfRule type="containsText" dxfId="2427" priority="452" operator="containsText" text="Leve">
      <formula>NOT(ISERROR(SEARCH("Leve",AE31)))</formula>
    </cfRule>
    <cfRule type="containsText" dxfId="2426" priority="453" operator="containsText" text="Mayor">
      <formula>NOT(ISERROR(SEARCH("Mayor",AE31)))</formula>
    </cfRule>
  </conditionalFormatting>
  <conditionalFormatting sqref="Y36:Y40">
    <cfRule type="containsText" dxfId="2425" priority="383" operator="containsText" text="Muy Alta">
      <formula>NOT(ISERROR(SEARCH("Muy Alta",Y36)))</formula>
    </cfRule>
    <cfRule type="containsText" dxfId="2424" priority="384" operator="containsText" text="Alta">
      <formula>NOT(ISERROR(SEARCH("Alta",Y36)))</formula>
    </cfRule>
    <cfRule type="containsText" dxfId="2423" priority="385" operator="containsText" text="Media">
      <formula>NOT(ISERROR(SEARCH("Media",Y36)))</formula>
    </cfRule>
    <cfRule type="containsText" dxfId="2422" priority="386" operator="containsText" text="Muy Baja">
      <formula>NOT(ISERROR(SEARCH("Muy Baja",Y36)))</formula>
    </cfRule>
    <cfRule type="containsText" dxfId="2421" priority="387" operator="containsText" text="Baja">
      <formula>NOT(ISERROR(SEARCH("Baja",Y36)))</formula>
    </cfRule>
    <cfRule type="containsText" dxfId="2420" priority="388" operator="containsText" text="Muy Baja">
      <formula>NOT(ISERROR(SEARCH("Muy Baja",Y36)))</formula>
    </cfRule>
  </conditionalFormatting>
  <conditionalFormatting sqref="AC36:AC40">
    <cfRule type="containsText" dxfId="2419" priority="378" operator="containsText" text="Catastrófico">
      <formula>NOT(ISERROR(SEARCH("Catastrófico",AC36)))</formula>
    </cfRule>
    <cfRule type="containsText" dxfId="2418" priority="379" operator="containsText" text="Mayor">
      <formula>NOT(ISERROR(SEARCH("Mayor",AC36)))</formula>
    </cfRule>
    <cfRule type="containsText" dxfId="2417" priority="380" operator="containsText" text="Moderado">
      <formula>NOT(ISERROR(SEARCH("Moderado",AC36)))</formula>
    </cfRule>
    <cfRule type="containsText" dxfId="2416" priority="381" operator="containsText" text="Menor">
      <formula>NOT(ISERROR(SEARCH("Menor",AC36)))</formula>
    </cfRule>
    <cfRule type="containsText" dxfId="2415" priority="382" operator="containsText" text="Leve">
      <formula>NOT(ISERROR(SEARCH("Leve",AC36)))</formula>
    </cfRule>
  </conditionalFormatting>
  <conditionalFormatting sqref="AG36">
    <cfRule type="containsText" dxfId="2414" priority="369" operator="containsText" text="Extremo">
      <formula>NOT(ISERROR(SEARCH("Extremo",AG36)))</formula>
    </cfRule>
    <cfRule type="containsText" dxfId="2413" priority="370" operator="containsText" text="Alto">
      <formula>NOT(ISERROR(SEARCH("Alto",AG36)))</formula>
    </cfRule>
    <cfRule type="containsText" dxfId="2412" priority="371" operator="containsText" text="Moderado">
      <formula>NOT(ISERROR(SEARCH("Moderado",AG36)))</formula>
    </cfRule>
    <cfRule type="containsText" dxfId="2411" priority="372" operator="containsText" text="Menor">
      <formula>NOT(ISERROR(SEARCH("Menor",AG36)))</formula>
    </cfRule>
    <cfRule type="containsText" dxfId="2410" priority="373" operator="containsText" text="Bajo">
      <formula>NOT(ISERROR(SEARCH("Bajo",AG36)))</formula>
    </cfRule>
    <cfRule type="containsText" dxfId="2409" priority="374" operator="containsText" text="Moderado">
      <formula>NOT(ISERROR(SEARCH("Moderado",AG36)))</formula>
    </cfRule>
    <cfRule type="containsText" dxfId="2408" priority="375" operator="containsText" text="Extremo">
      <formula>NOT(ISERROR(SEARCH("Extremo",AG36)))</formula>
    </cfRule>
    <cfRule type="containsText" dxfId="2407" priority="376" operator="containsText" text="Baja">
      <formula>NOT(ISERROR(SEARCH("Baja",AG36)))</formula>
    </cfRule>
    <cfRule type="containsText" dxfId="2406" priority="377" operator="containsText" text="Alto">
      <formula>NOT(ISERROR(SEARCH("Alto",AG36)))</formula>
    </cfRule>
  </conditionalFormatting>
  <conditionalFormatting sqref="AE36:AE40">
    <cfRule type="containsText" dxfId="2405" priority="359" operator="containsText" text="Catastrófico">
      <formula>NOT(ISERROR(SEARCH("Catastrófico",AE36)))</formula>
    </cfRule>
    <cfRule type="containsText" dxfId="2404" priority="360" operator="containsText" text="Moderado">
      <formula>NOT(ISERROR(SEARCH("Moderado",AE36)))</formula>
    </cfRule>
    <cfRule type="containsText" dxfId="2403" priority="361" operator="containsText" text="Menor">
      <formula>NOT(ISERROR(SEARCH("Menor",AE36)))</formula>
    </cfRule>
    <cfRule type="containsText" dxfId="2402" priority="362" operator="containsText" text="Leve">
      <formula>NOT(ISERROR(SEARCH("Leve",AE36)))</formula>
    </cfRule>
    <cfRule type="containsText" dxfId="2401" priority="363" operator="containsText" text="Mayor">
      <formula>NOT(ISERROR(SEARCH("Mayor",AE36)))</formula>
    </cfRule>
  </conditionalFormatting>
  <conditionalFormatting sqref="N41">
    <cfRule type="containsText" dxfId="2400" priority="354" operator="containsText" text="Extremo">
      <formula>NOT(ISERROR(SEARCH("Extremo",N41)))</formula>
    </cfRule>
    <cfRule type="containsText" dxfId="2399" priority="355" operator="containsText" text="Alto">
      <formula>NOT(ISERROR(SEARCH("Alto",N41)))</formula>
    </cfRule>
    <cfRule type="containsText" dxfId="2398" priority="356" operator="containsText" text="Bajo">
      <formula>NOT(ISERROR(SEARCH("Bajo",N41)))</formula>
    </cfRule>
    <cfRule type="containsText" dxfId="2397" priority="357" operator="containsText" text="Moderado">
      <formula>NOT(ISERROR(SEARCH("Moderado",N41)))</formula>
    </cfRule>
    <cfRule type="containsText" dxfId="2396" priority="358" operator="containsText" text="Extremo">
      <formula>NOT(ISERROR(SEARCH("Extremo",N41)))</formula>
    </cfRule>
  </conditionalFormatting>
  <conditionalFormatting sqref="Y41:Y45">
    <cfRule type="containsText" dxfId="2395" priority="313" operator="containsText" text="Muy Alta">
      <formula>NOT(ISERROR(SEARCH("Muy Alta",Y41)))</formula>
    </cfRule>
    <cfRule type="containsText" dxfId="2394" priority="314" operator="containsText" text="Alta">
      <formula>NOT(ISERROR(SEARCH("Alta",Y41)))</formula>
    </cfRule>
    <cfRule type="containsText" dxfId="2393" priority="315" operator="containsText" text="Media">
      <formula>NOT(ISERROR(SEARCH("Media",Y41)))</formula>
    </cfRule>
    <cfRule type="containsText" dxfId="2392" priority="316" operator="containsText" text="Muy Baja">
      <formula>NOT(ISERROR(SEARCH("Muy Baja",Y41)))</formula>
    </cfRule>
    <cfRule type="containsText" dxfId="2391" priority="317" operator="containsText" text="Baja">
      <formula>NOT(ISERROR(SEARCH("Baja",Y41)))</formula>
    </cfRule>
    <cfRule type="containsText" dxfId="2390" priority="318" operator="containsText" text="Muy Baja">
      <formula>NOT(ISERROR(SEARCH("Muy Baja",Y41)))</formula>
    </cfRule>
  </conditionalFormatting>
  <conditionalFormatting sqref="AC41:AC45">
    <cfRule type="containsText" dxfId="2389" priority="308" operator="containsText" text="Catastrófico">
      <formula>NOT(ISERROR(SEARCH("Catastrófico",AC41)))</formula>
    </cfRule>
    <cfRule type="containsText" dxfId="2388" priority="309" operator="containsText" text="Mayor">
      <formula>NOT(ISERROR(SEARCH("Mayor",AC41)))</formula>
    </cfRule>
    <cfRule type="containsText" dxfId="2387" priority="310" operator="containsText" text="Moderado">
      <formula>NOT(ISERROR(SEARCH("Moderado",AC41)))</formula>
    </cfRule>
    <cfRule type="containsText" dxfId="2386" priority="311" operator="containsText" text="Menor">
      <formula>NOT(ISERROR(SEARCH("Menor",AC41)))</formula>
    </cfRule>
    <cfRule type="containsText" dxfId="2385" priority="312" operator="containsText" text="Leve">
      <formula>NOT(ISERROR(SEARCH("Leve",AC41)))</formula>
    </cfRule>
  </conditionalFormatting>
  <conditionalFormatting sqref="AG41">
    <cfRule type="containsText" dxfId="2384" priority="299" operator="containsText" text="Extremo">
      <formula>NOT(ISERROR(SEARCH("Extremo",AG41)))</formula>
    </cfRule>
    <cfRule type="containsText" dxfId="2383" priority="300" operator="containsText" text="Alto">
      <formula>NOT(ISERROR(SEARCH("Alto",AG41)))</formula>
    </cfRule>
    <cfRule type="containsText" dxfId="2382" priority="301" operator="containsText" text="Moderado">
      <formula>NOT(ISERROR(SEARCH("Moderado",AG41)))</formula>
    </cfRule>
    <cfRule type="containsText" dxfId="2381" priority="302" operator="containsText" text="Menor">
      <formula>NOT(ISERROR(SEARCH("Menor",AG41)))</formula>
    </cfRule>
    <cfRule type="containsText" dxfId="2380" priority="303" operator="containsText" text="Bajo">
      <formula>NOT(ISERROR(SEARCH("Bajo",AG41)))</formula>
    </cfRule>
    <cfRule type="containsText" dxfId="2379" priority="304" operator="containsText" text="Moderado">
      <formula>NOT(ISERROR(SEARCH("Moderado",AG41)))</formula>
    </cfRule>
    <cfRule type="containsText" dxfId="2378" priority="305" operator="containsText" text="Extremo">
      <formula>NOT(ISERROR(SEARCH("Extremo",AG41)))</formula>
    </cfRule>
    <cfRule type="containsText" dxfId="2377" priority="306" operator="containsText" text="Baja">
      <formula>NOT(ISERROR(SEARCH("Baja",AG41)))</formula>
    </cfRule>
    <cfRule type="containsText" dxfId="2376" priority="307" operator="containsText" text="Alto">
      <formula>NOT(ISERROR(SEARCH("Alto",AG41)))</formula>
    </cfRule>
  </conditionalFormatting>
  <conditionalFormatting sqref="AE41:AE45">
    <cfRule type="containsText" dxfId="2375" priority="289" operator="containsText" text="Catastrófico">
      <formula>NOT(ISERROR(SEARCH("Catastrófico",AE41)))</formula>
    </cfRule>
    <cfRule type="containsText" dxfId="2374" priority="290" operator="containsText" text="Moderado">
      <formula>NOT(ISERROR(SEARCH("Moderado",AE41)))</formula>
    </cfRule>
    <cfRule type="containsText" dxfId="2373" priority="291" operator="containsText" text="Menor">
      <formula>NOT(ISERROR(SEARCH("Menor",AE41)))</formula>
    </cfRule>
    <cfRule type="containsText" dxfId="2372" priority="292" operator="containsText" text="Leve">
      <formula>NOT(ISERROR(SEARCH("Leve",AE41)))</formula>
    </cfRule>
    <cfRule type="containsText" dxfId="2371" priority="293" operator="containsText" text="Mayor">
      <formula>NOT(ISERROR(SEARCH("Mayor",AE41)))</formula>
    </cfRule>
  </conditionalFormatting>
  <conditionalFormatting sqref="N46">
    <cfRule type="containsText" dxfId="2370" priority="284" operator="containsText" text="Extremo">
      <formula>NOT(ISERROR(SEARCH("Extremo",N46)))</formula>
    </cfRule>
    <cfRule type="containsText" dxfId="2369" priority="285" operator="containsText" text="Alto">
      <formula>NOT(ISERROR(SEARCH("Alto",N46)))</formula>
    </cfRule>
    <cfRule type="containsText" dxfId="2368" priority="286" operator="containsText" text="Bajo">
      <formula>NOT(ISERROR(SEARCH("Bajo",N46)))</formula>
    </cfRule>
    <cfRule type="containsText" dxfId="2367" priority="287" operator="containsText" text="Moderado">
      <formula>NOT(ISERROR(SEARCH("Moderado",N46)))</formula>
    </cfRule>
    <cfRule type="containsText" dxfId="2366" priority="288" operator="containsText" text="Extremo">
      <formula>NOT(ISERROR(SEARCH("Extremo",N46)))</formula>
    </cfRule>
  </conditionalFormatting>
  <conditionalFormatting sqref="I46">
    <cfRule type="containsText" dxfId="2365" priority="261" operator="containsText" text="Muy Baja">
      <formula>NOT(ISERROR(SEARCH("Muy Baja",I46)))</formula>
    </cfRule>
    <cfRule type="containsText" dxfId="2364" priority="262" operator="containsText" text="Baja">
      <formula>NOT(ISERROR(SEARCH("Baja",I46)))</formula>
    </cfRule>
    <cfRule type="containsText" dxfId="2363" priority="264" operator="containsText" text="Muy Alta">
      <formula>NOT(ISERROR(SEARCH("Muy Alta",I46)))</formula>
    </cfRule>
    <cfRule type="containsText" dxfId="2362" priority="265" operator="containsText" text="Alta">
      <formula>NOT(ISERROR(SEARCH("Alta",I46)))</formula>
    </cfRule>
    <cfRule type="containsText" dxfId="2361" priority="266" operator="containsText" text="Media">
      <formula>NOT(ISERROR(SEARCH("Media",I46)))</formula>
    </cfRule>
    <cfRule type="containsText" dxfId="2360" priority="267" operator="containsText" text="Media">
      <formula>NOT(ISERROR(SEARCH("Media",I46)))</formula>
    </cfRule>
    <cfRule type="containsText" dxfId="2359" priority="268" operator="containsText" text="Media">
      <formula>NOT(ISERROR(SEARCH("Media",I46)))</formula>
    </cfRule>
    <cfRule type="containsText" dxfId="2358" priority="269" operator="containsText" text="Muy Baja">
      <formula>NOT(ISERROR(SEARCH("Muy Baja",I46)))</formula>
    </cfRule>
    <cfRule type="containsText" dxfId="2357" priority="270" operator="containsText" text="Baja">
      <formula>NOT(ISERROR(SEARCH("Baja",I46)))</formula>
    </cfRule>
    <cfRule type="containsText" dxfId="2356" priority="271" operator="containsText" text="Muy Baja">
      <formula>NOT(ISERROR(SEARCH("Muy Baja",I46)))</formula>
    </cfRule>
    <cfRule type="containsText" dxfId="2355" priority="272" operator="containsText" text="Muy Baja">
      <formula>NOT(ISERROR(SEARCH("Muy Baja",I46)))</formula>
    </cfRule>
    <cfRule type="containsText" dxfId="2354" priority="273" operator="containsText" text="Muy Baja">
      <formula>NOT(ISERROR(SEARCH("Muy Baja",I46)))</formula>
    </cfRule>
    <cfRule type="containsText" dxfId="2353" priority="274" operator="containsText" text="Muy Baja'Tabla probabilidad'!">
      <formula>NOT(ISERROR(SEARCH("Muy Baja'Tabla probabilidad'!",I46)))</formula>
    </cfRule>
    <cfRule type="containsText" dxfId="2352" priority="275" operator="containsText" text="Muy bajo">
      <formula>NOT(ISERROR(SEARCH("Muy bajo",I46)))</formula>
    </cfRule>
    <cfRule type="containsText" dxfId="2351" priority="276" operator="containsText" text="Alta">
      <formula>NOT(ISERROR(SEARCH("Alta",I46)))</formula>
    </cfRule>
    <cfRule type="containsText" dxfId="2350" priority="277" operator="containsText" text="Media">
      <formula>NOT(ISERROR(SEARCH("Media",I46)))</formula>
    </cfRule>
    <cfRule type="containsText" dxfId="2349" priority="278" operator="containsText" text="Baja">
      <formula>NOT(ISERROR(SEARCH("Baja",I46)))</formula>
    </cfRule>
    <cfRule type="containsText" dxfId="2348" priority="279" operator="containsText" text="Muy baja">
      <formula>NOT(ISERROR(SEARCH("Muy baja",I46)))</formula>
    </cfRule>
    <cfRule type="cellIs" dxfId="2347" priority="282" operator="between">
      <formula>1</formula>
      <formula>2</formula>
    </cfRule>
    <cfRule type="cellIs" dxfId="2346" priority="283" operator="between">
      <formula>0</formula>
      <formula>2</formula>
    </cfRule>
  </conditionalFormatting>
  <conditionalFormatting sqref="I46">
    <cfRule type="containsText" dxfId="2345" priority="263" operator="containsText" text="Muy Alta">
      <formula>NOT(ISERROR(SEARCH("Muy Alta",I46)))</formula>
    </cfRule>
  </conditionalFormatting>
  <conditionalFormatting sqref="Y46:Y50">
    <cfRule type="containsText" dxfId="2344" priority="243" operator="containsText" text="Muy Alta">
      <formula>NOT(ISERROR(SEARCH("Muy Alta",Y46)))</formula>
    </cfRule>
    <cfRule type="containsText" dxfId="2343" priority="244" operator="containsText" text="Alta">
      <formula>NOT(ISERROR(SEARCH("Alta",Y46)))</formula>
    </cfRule>
    <cfRule type="containsText" dxfId="2342" priority="245" operator="containsText" text="Media">
      <formula>NOT(ISERROR(SEARCH("Media",Y46)))</formula>
    </cfRule>
    <cfRule type="containsText" dxfId="2341" priority="246" operator="containsText" text="Muy Baja">
      <formula>NOT(ISERROR(SEARCH("Muy Baja",Y46)))</formula>
    </cfRule>
    <cfRule type="containsText" dxfId="2340" priority="247" operator="containsText" text="Baja">
      <formula>NOT(ISERROR(SEARCH("Baja",Y46)))</formula>
    </cfRule>
    <cfRule type="containsText" dxfId="2339" priority="248" operator="containsText" text="Muy Baja">
      <formula>NOT(ISERROR(SEARCH("Muy Baja",Y46)))</formula>
    </cfRule>
  </conditionalFormatting>
  <conditionalFormatting sqref="AC46:AC50">
    <cfRule type="containsText" dxfId="2338" priority="238" operator="containsText" text="Catastrófico">
      <formula>NOT(ISERROR(SEARCH("Catastrófico",AC46)))</formula>
    </cfRule>
    <cfRule type="containsText" dxfId="2337" priority="239" operator="containsText" text="Mayor">
      <formula>NOT(ISERROR(SEARCH("Mayor",AC46)))</formula>
    </cfRule>
    <cfRule type="containsText" dxfId="2336" priority="240" operator="containsText" text="Moderado">
      <formula>NOT(ISERROR(SEARCH("Moderado",AC46)))</formula>
    </cfRule>
    <cfRule type="containsText" dxfId="2335" priority="241" operator="containsText" text="Menor">
      <formula>NOT(ISERROR(SEARCH("Menor",AC46)))</formula>
    </cfRule>
    <cfRule type="containsText" dxfId="2334" priority="242" operator="containsText" text="Leve">
      <formula>NOT(ISERROR(SEARCH("Leve",AC46)))</formula>
    </cfRule>
  </conditionalFormatting>
  <conditionalFormatting sqref="AG46">
    <cfRule type="containsText" dxfId="2333" priority="229" operator="containsText" text="Extremo">
      <formula>NOT(ISERROR(SEARCH("Extremo",AG46)))</formula>
    </cfRule>
    <cfRule type="containsText" dxfId="2332" priority="230" operator="containsText" text="Alto">
      <formula>NOT(ISERROR(SEARCH("Alto",AG46)))</formula>
    </cfRule>
    <cfRule type="containsText" dxfId="2331" priority="231" operator="containsText" text="Moderado">
      <formula>NOT(ISERROR(SEARCH("Moderado",AG46)))</formula>
    </cfRule>
    <cfRule type="containsText" dxfId="2330" priority="232" operator="containsText" text="Menor">
      <formula>NOT(ISERROR(SEARCH("Menor",AG46)))</formula>
    </cfRule>
    <cfRule type="containsText" dxfId="2329" priority="233" operator="containsText" text="Bajo">
      <formula>NOT(ISERROR(SEARCH("Bajo",AG46)))</formula>
    </cfRule>
    <cfRule type="containsText" dxfId="2328" priority="234" operator="containsText" text="Moderado">
      <formula>NOT(ISERROR(SEARCH("Moderado",AG46)))</formula>
    </cfRule>
    <cfRule type="containsText" dxfId="2327" priority="235" operator="containsText" text="Extremo">
      <formula>NOT(ISERROR(SEARCH("Extremo",AG46)))</formula>
    </cfRule>
    <cfRule type="containsText" dxfId="2326" priority="236" operator="containsText" text="Baja">
      <formula>NOT(ISERROR(SEARCH("Baja",AG46)))</formula>
    </cfRule>
    <cfRule type="containsText" dxfId="2325" priority="237" operator="containsText" text="Alto">
      <formula>NOT(ISERROR(SEARCH("Alto",AG46)))</formula>
    </cfRule>
  </conditionalFormatting>
  <conditionalFormatting sqref="AE46:AE50">
    <cfRule type="containsText" dxfId="2324" priority="219" operator="containsText" text="Catastrófico">
      <formula>NOT(ISERROR(SEARCH("Catastrófico",AE46)))</formula>
    </cfRule>
    <cfRule type="containsText" dxfId="2323" priority="220" operator="containsText" text="Moderado">
      <formula>NOT(ISERROR(SEARCH("Moderado",AE46)))</formula>
    </cfRule>
    <cfRule type="containsText" dxfId="2322" priority="221" operator="containsText" text="Menor">
      <formula>NOT(ISERROR(SEARCH("Menor",AE46)))</formula>
    </cfRule>
    <cfRule type="containsText" dxfId="2321" priority="222" operator="containsText" text="Leve">
      <formula>NOT(ISERROR(SEARCH("Leve",AE46)))</formula>
    </cfRule>
    <cfRule type="containsText" dxfId="2320" priority="223" operator="containsText" text="Mayor">
      <formula>NOT(ISERROR(SEARCH("Mayor",AE46)))</formula>
    </cfRule>
  </conditionalFormatting>
  <conditionalFormatting sqref="N51">
    <cfRule type="containsText" dxfId="2319" priority="214" operator="containsText" text="Extremo">
      <formula>NOT(ISERROR(SEARCH("Extremo",N51)))</formula>
    </cfRule>
    <cfRule type="containsText" dxfId="2318" priority="215" operator="containsText" text="Alto">
      <formula>NOT(ISERROR(SEARCH("Alto",N51)))</formula>
    </cfRule>
    <cfRule type="containsText" dxfId="2317" priority="216" operator="containsText" text="Bajo">
      <formula>NOT(ISERROR(SEARCH("Bajo",N51)))</formula>
    </cfRule>
    <cfRule type="containsText" dxfId="2316" priority="217" operator="containsText" text="Moderado">
      <formula>NOT(ISERROR(SEARCH("Moderado",N51)))</formula>
    </cfRule>
    <cfRule type="containsText" dxfId="2315" priority="218" operator="containsText" text="Extremo">
      <formula>NOT(ISERROR(SEARCH("Extremo",N51)))</formula>
    </cfRule>
  </conditionalFormatting>
  <conditionalFormatting sqref="I51">
    <cfRule type="containsText" dxfId="2314" priority="191" operator="containsText" text="Muy Baja">
      <formula>NOT(ISERROR(SEARCH("Muy Baja",I51)))</formula>
    </cfRule>
    <cfRule type="containsText" dxfId="2313" priority="192" operator="containsText" text="Baja">
      <formula>NOT(ISERROR(SEARCH("Baja",I51)))</formula>
    </cfRule>
    <cfRule type="containsText" dxfId="2312" priority="194" operator="containsText" text="Muy Alta">
      <formula>NOT(ISERROR(SEARCH("Muy Alta",I51)))</formula>
    </cfRule>
    <cfRule type="containsText" dxfId="2311" priority="195" operator="containsText" text="Alta">
      <formula>NOT(ISERROR(SEARCH("Alta",I51)))</formula>
    </cfRule>
    <cfRule type="containsText" dxfId="2310" priority="196" operator="containsText" text="Media">
      <formula>NOT(ISERROR(SEARCH("Media",I51)))</formula>
    </cfRule>
    <cfRule type="containsText" dxfId="2309" priority="197" operator="containsText" text="Media">
      <formula>NOT(ISERROR(SEARCH("Media",I51)))</formula>
    </cfRule>
    <cfRule type="containsText" dxfId="2308" priority="198" operator="containsText" text="Media">
      <formula>NOT(ISERROR(SEARCH("Media",I51)))</formula>
    </cfRule>
    <cfRule type="containsText" dxfId="2307" priority="199" operator="containsText" text="Muy Baja">
      <formula>NOT(ISERROR(SEARCH("Muy Baja",I51)))</formula>
    </cfRule>
    <cfRule type="containsText" dxfId="2306" priority="200" operator="containsText" text="Baja">
      <formula>NOT(ISERROR(SEARCH("Baja",I51)))</formula>
    </cfRule>
    <cfRule type="containsText" dxfId="2305" priority="201" operator="containsText" text="Muy Baja">
      <formula>NOT(ISERROR(SEARCH("Muy Baja",I51)))</formula>
    </cfRule>
    <cfRule type="containsText" dxfId="2304" priority="202" operator="containsText" text="Muy Baja">
      <formula>NOT(ISERROR(SEARCH("Muy Baja",I51)))</formula>
    </cfRule>
    <cfRule type="containsText" dxfId="2303" priority="203" operator="containsText" text="Muy Baja">
      <formula>NOT(ISERROR(SEARCH("Muy Baja",I51)))</formula>
    </cfRule>
    <cfRule type="containsText" dxfId="2302" priority="204" operator="containsText" text="Muy Baja'Tabla probabilidad'!">
      <formula>NOT(ISERROR(SEARCH("Muy Baja'Tabla probabilidad'!",I51)))</formula>
    </cfRule>
    <cfRule type="containsText" dxfId="2301" priority="205" operator="containsText" text="Muy bajo">
      <formula>NOT(ISERROR(SEARCH("Muy bajo",I51)))</formula>
    </cfRule>
    <cfRule type="containsText" dxfId="2300" priority="206" operator="containsText" text="Alta">
      <formula>NOT(ISERROR(SEARCH("Alta",I51)))</formula>
    </cfRule>
    <cfRule type="containsText" dxfId="2299" priority="207" operator="containsText" text="Media">
      <formula>NOT(ISERROR(SEARCH("Media",I51)))</formula>
    </cfRule>
    <cfRule type="containsText" dxfId="2298" priority="208" operator="containsText" text="Baja">
      <formula>NOT(ISERROR(SEARCH("Baja",I51)))</formula>
    </cfRule>
    <cfRule type="containsText" dxfId="2297" priority="209" operator="containsText" text="Muy baja">
      <formula>NOT(ISERROR(SEARCH("Muy baja",I51)))</formula>
    </cfRule>
    <cfRule type="cellIs" dxfId="2296" priority="212" operator="between">
      <formula>1</formula>
      <formula>2</formula>
    </cfRule>
    <cfRule type="cellIs" dxfId="2295" priority="213" operator="between">
      <formula>0</formula>
      <formula>2</formula>
    </cfRule>
  </conditionalFormatting>
  <conditionalFormatting sqref="I51">
    <cfRule type="containsText" dxfId="2294" priority="193" operator="containsText" text="Muy Alta">
      <formula>NOT(ISERROR(SEARCH("Muy Alta",I51)))</formula>
    </cfRule>
  </conditionalFormatting>
  <conditionalFormatting sqref="Y51:Y55">
    <cfRule type="containsText" dxfId="2293" priority="173" operator="containsText" text="Muy Alta">
      <formula>NOT(ISERROR(SEARCH("Muy Alta",Y51)))</formula>
    </cfRule>
    <cfRule type="containsText" dxfId="2292" priority="174" operator="containsText" text="Alta">
      <formula>NOT(ISERROR(SEARCH("Alta",Y51)))</formula>
    </cfRule>
    <cfRule type="containsText" dxfId="2291" priority="175" operator="containsText" text="Media">
      <formula>NOT(ISERROR(SEARCH("Media",Y51)))</formula>
    </cfRule>
    <cfRule type="containsText" dxfId="2290" priority="176" operator="containsText" text="Muy Baja">
      <formula>NOT(ISERROR(SEARCH("Muy Baja",Y51)))</formula>
    </cfRule>
    <cfRule type="containsText" dxfId="2289" priority="177" operator="containsText" text="Baja">
      <formula>NOT(ISERROR(SEARCH("Baja",Y51)))</formula>
    </cfRule>
    <cfRule type="containsText" dxfId="2288" priority="178" operator="containsText" text="Muy Baja">
      <formula>NOT(ISERROR(SEARCH("Muy Baja",Y51)))</formula>
    </cfRule>
  </conditionalFormatting>
  <conditionalFormatting sqref="AC51:AC55">
    <cfRule type="containsText" dxfId="2287" priority="168" operator="containsText" text="Catastrófico">
      <formula>NOT(ISERROR(SEARCH("Catastrófico",AC51)))</formula>
    </cfRule>
    <cfRule type="containsText" dxfId="2286" priority="169" operator="containsText" text="Mayor">
      <formula>NOT(ISERROR(SEARCH("Mayor",AC51)))</formula>
    </cfRule>
    <cfRule type="containsText" dxfId="2285" priority="170" operator="containsText" text="Moderado">
      <formula>NOT(ISERROR(SEARCH("Moderado",AC51)))</formula>
    </cfRule>
    <cfRule type="containsText" dxfId="2284" priority="171" operator="containsText" text="Menor">
      <formula>NOT(ISERROR(SEARCH("Menor",AC51)))</formula>
    </cfRule>
    <cfRule type="containsText" dxfId="2283" priority="172" operator="containsText" text="Leve">
      <formula>NOT(ISERROR(SEARCH("Leve",AC51)))</formula>
    </cfRule>
  </conditionalFormatting>
  <conditionalFormatting sqref="AG51">
    <cfRule type="containsText" dxfId="2282" priority="159" operator="containsText" text="Extremo">
      <formula>NOT(ISERROR(SEARCH("Extremo",AG51)))</formula>
    </cfRule>
    <cfRule type="containsText" dxfId="2281" priority="160" operator="containsText" text="Alto">
      <formula>NOT(ISERROR(SEARCH("Alto",AG51)))</formula>
    </cfRule>
    <cfRule type="containsText" dxfId="2280" priority="161" operator="containsText" text="Moderado">
      <formula>NOT(ISERROR(SEARCH("Moderado",AG51)))</formula>
    </cfRule>
    <cfRule type="containsText" dxfId="2279" priority="162" operator="containsText" text="Menor">
      <formula>NOT(ISERROR(SEARCH("Menor",AG51)))</formula>
    </cfRule>
    <cfRule type="containsText" dxfId="2278" priority="163" operator="containsText" text="Bajo">
      <formula>NOT(ISERROR(SEARCH("Bajo",AG51)))</formula>
    </cfRule>
    <cfRule type="containsText" dxfId="2277" priority="164" operator="containsText" text="Moderado">
      <formula>NOT(ISERROR(SEARCH("Moderado",AG51)))</formula>
    </cfRule>
    <cfRule type="containsText" dxfId="2276" priority="165" operator="containsText" text="Extremo">
      <formula>NOT(ISERROR(SEARCH("Extremo",AG51)))</formula>
    </cfRule>
    <cfRule type="containsText" dxfId="2275" priority="166" operator="containsText" text="Baja">
      <formula>NOT(ISERROR(SEARCH("Baja",AG51)))</formula>
    </cfRule>
    <cfRule type="containsText" dxfId="2274" priority="167" operator="containsText" text="Alto">
      <formula>NOT(ISERROR(SEARCH("Alto",AG51)))</formula>
    </cfRule>
  </conditionalFormatting>
  <conditionalFormatting sqref="AE51:AE55">
    <cfRule type="containsText" dxfId="2273" priority="149" operator="containsText" text="Catastrófico">
      <formula>NOT(ISERROR(SEARCH("Catastrófico",AE51)))</formula>
    </cfRule>
    <cfRule type="containsText" dxfId="2272" priority="150" operator="containsText" text="Moderado">
      <formula>NOT(ISERROR(SEARCH("Moderado",AE51)))</formula>
    </cfRule>
    <cfRule type="containsText" dxfId="2271" priority="151" operator="containsText" text="Menor">
      <formula>NOT(ISERROR(SEARCH("Menor",AE51)))</formula>
    </cfRule>
    <cfRule type="containsText" dxfId="2270" priority="152" operator="containsText" text="Leve">
      <formula>NOT(ISERROR(SEARCH("Leve",AE51)))</formula>
    </cfRule>
    <cfRule type="containsText" dxfId="2269" priority="153" operator="containsText" text="Mayor">
      <formula>NOT(ISERROR(SEARCH("Mayor",AE51)))</formula>
    </cfRule>
  </conditionalFormatting>
  <conditionalFormatting sqref="N56">
    <cfRule type="containsText" dxfId="2268" priority="144" operator="containsText" text="Extremo">
      <formula>NOT(ISERROR(SEARCH("Extremo",N56)))</formula>
    </cfRule>
    <cfRule type="containsText" dxfId="2267" priority="145" operator="containsText" text="Alto">
      <formula>NOT(ISERROR(SEARCH("Alto",N56)))</formula>
    </cfRule>
    <cfRule type="containsText" dxfId="2266" priority="146" operator="containsText" text="Bajo">
      <formula>NOT(ISERROR(SEARCH("Bajo",N56)))</formula>
    </cfRule>
    <cfRule type="containsText" dxfId="2265" priority="147" operator="containsText" text="Moderado">
      <formula>NOT(ISERROR(SEARCH("Moderado",N56)))</formula>
    </cfRule>
    <cfRule type="containsText" dxfId="2264" priority="148" operator="containsText" text="Extremo">
      <formula>NOT(ISERROR(SEARCH("Extremo",N56)))</formula>
    </cfRule>
  </conditionalFormatting>
  <conditionalFormatting sqref="I56">
    <cfRule type="containsText" dxfId="2263" priority="121" operator="containsText" text="Muy Baja">
      <formula>NOT(ISERROR(SEARCH("Muy Baja",I56)))</formula>
    </cfRule>
    <cfRule type="containsText" dxfId="2262" priority="122" operator="containsText" text="Baja">
      <formula>NOT(ISERROR(SEARCH("Baja",I56)))</formula>
    </cfRule>
    <cfRule type="containsText" dxfId="2261" priority="124" operator="containsText" text="Muy Alta">
      <formula>NOT(ISERROR(SEARCH("Muy Alta",I56)))</formula>
    </cfRule>
    <cfRule type="containsText" dxfId="2260" priority="125" operator="containsText" text="Alta">
      <formula>NOT(ISERROR(SEARCH("Alta",I56)))</formula>
    </cfRule>
    <cfRule type="containsText" dxfId="2259" priority="126" operator="containsText" text="Media">
      <formula>NOT(ISERROR(SEARCH("Media",I56)))</formula>
    </cfRule>
    <cfRule type="containsText" dxfId="2258" priority="127" operator="containsText" text="Media">
      <formula>NOT(ISERROR(SEARCH("Media",I56)))</formula>
    </cfRule>
    <cfRule type="containsText" dxfId="2257" priority="128" operator="containsText" text="Media">
      <formula>NOT(ISERROR(SEARCH("Media",I56)))</formula>
    </cfRule>
    <cfRule type="containsText" dxfId="2256" priority="129" operator="containsText" text="Muy Baja">
      <formula>NOT(ISERROR(SEARCH("Muy Baja",I56)))</formula>
    </cfRule>
    <cfRule type="containsText" dxfId="2255" priority="130" operator="containsText" text="Baja">
      <formula>NOT(ISERROR(SEARCH("Baja",I56)))</formula>
    </cfRule>
    <cfRule type="containsText" dxfId="2254" priority="131" operator="containsText" text="Muy Baja">
      <formula>NOT(ISERROR(SEARCH("Muy Baja",I56)))</formula>
    </cfRule>
    <cfRule type="containsText" dxfId="2253" priority="132" operator="containsText" text="Muy Baja">
      <formula>NOT(ISERROR(SEARCH("Muy Baja",I56)))</formula>
    </cfRule>
    <cfRule type="containsText" dxfId="2252" priority="133" operator="containsText" text="Muy Baja">
      <formula>NOT(ISERROR(SEARCH("Muy Baja",I56)))</formula>
    </cfRule>
    <cfRule type="containsText" dxfId="2251" priority="134" operator="containsText" text="Muy Baja'Tabla probabilidad'!">
      <formula>NOT(ISERROR(SEARCH("Muy Baja'Tabla probabilidad'!",I56)))</formula>
    </cfRule>
    <cfRule type="containsText" dxfId="2250" priority="135" operator="containsText" text="Muy bajo">
      <formula>NOT(ISERROR(SEARCH("Muy bajo",I56)))</formula>
    </cfRule>
    <cfRule type="containsText" dxfId="2249" priority="136" operator="containsText" text="Alta">
      <formula>NOT(ISERROR(SEARCH("Alta",I56)))</formula>
    </cfRule>
    <cfRule type="containsText" dxfId="2248" priority="137" operator="containsText" text="Media">
      <formula>NOT(ISERROR(SEARCH("Media",I56)))</formula>
    </cfRule>
    <cfRule type="containsText" dxfId="2247" priority="138" operator="containsText" text="Baja">
      <formula>NOT(ISERROR(SEARCH("Baja",I56)))</formula>
    </cfRule>
    <cfRule type="containsText" dxfId="2246" priority="139" operator="containsText" text="Muy baja">
      <formula>NOT(ISERROR(SEARCH("Muy baja",I56)))</formula>
    </cfRule>
    <cfRule type="cellIs" dxfId="2245" priority="142" operator="between">
      <formula>1</formula>
      <formula>2</formula>
    </cfRule>
    <cfRule type="cellIs" dxfId="2244" priority="143" operator="between">
      <formula>0</formula>
      <formula>2</formula>
    </cfRule>
  </conditionalFormatting>
  <conditionalFormatting sqref="I56">
    <cfRule type="containsText" dxfId="2243" priority="123" operator="containsText" text="Muy Alta">
      <formula>NOT(ISERROR(SEARCH("Muy Alta",I56)))</formula>
    </cfRule>
  </conditionalFormatting>
  <conditionalFormatting sqref="Y56:Y60">
    <cfRule type="containsText" dxfId="2242" priority="103" operator="containsText" text="Muy Alta">
      <formula>NOT(ISERROR(SEARCH("Muy Alta",Y56)))</formula>
    </cfRule>
    <cfRule type="containsText" dxfId="2241" priority="104" operator="containsText" text="Alta">
      <formula>NOT(ISERROR(SEARCH("Alta",Y56)))</formula>
    </cfRule>
    <cfRule type="containsText" dxfId="2240" priority="105" operator="containsText" text="Media">
      <formula>NOT(ISERROR(SEARCH("Media",Y56)))</formula>
    </cfRule>
    <cfRule type="containsText" dxfId="2239" priority="106" operator="containsText" text="Muy Baja">
      <formula>NOT(ISERROR(SEARCH("Muy Baja",Y56)))</formula>
    </cfRule>
    <cfRule type="containsText" dxfId="2238" priority="107" operator="containsText" text="Baja">
      <formula>NOT(ISERROR(SEARCH("Baja",Y56)))</formula>
    </cfRule>
    <cfRule type="containsText" dxfId="2237" priority="108" operator="containsText" text="Muy Baja">
      <formula>NOT(ISERROR(SEARCH("Muy Baja",Y56)))</formula>
    </cfRule>
  </conditionalFormatting>
  <conditionalFormatting sqref="AC56:AC60">
    <cfRule type="containsText" dxfId="2236" priority="98" operator="containsText" text="Catastrófico">
      <formula>NOT(ISERROR(SEARCH("Catastrófico",AC56)))</formula>
    </cfRule>
    <cfRule type="containsText" dxfId="2235" priority="99" operator="containsText" text="Mayor">
      <formula>NOT(ISERROR(SEARCH("Mayor",AC56)))</formula>
    </cfRule>
    <cfRule type="containsText" dxfId="2234" priority="100" operator="containsText" text="Moderado">
      <formula>NOT(ISERROR(SEARCH("Moderado",AC56)))</formula>
    </cfRule>
    <cfRule type="containsText" dxfId="2233" priority="101" operator="containsText" text="Menor">
      <formula>NOT(ISERROR(SEARCH("Menor",AC56)))</formula>
    </cfRule>
    <cfRule type="containsText" dxfId="2232" priority="102" operator="containsText" text="Leve">
      <formula>NOT(ISERROR(SEARCH("Leve",AC56)))</formula>
    </cfRule>
  </conditionalFormatting>
  <conditionalFormatting sqref="AG56">
    <cfRule type="containsText" dxfId="2231" priority="89" operator="containsText" text="Extremo">
      <formula>NOT(ISERROR(SEARCH("Extremo",AG56)))</formula>
    </cfRule>
    <cfRule type="containsText" dxfId="2230" priority="90" operator="containsText" text="Alto">
      <formula>NOT(ISERROR(SEARCH("Alto",AG56)))</formula>
    </cfRule>
    <cfRule type="containsText" dxfId="2229" priority="91" operator="containsText" text="Moderado">
      <formula>NOT(ISERROR(SEARCH("Moderado",AG56)))</formula>
    </cfRule>
    <cfRule type="containsText" dxfId="2228" priority="92" operator="containsText" text="Menor">
      <formula>NOT(ISERROR(SEARCH("Menor",AG56)))</formula>
    </cfRule>
    <cfRule type="containsText" dxfId="2227" priority="93" operator="containsText" text="Bajo">
      <formula>NOT(ISERROR(SEARCH("Bajo",AG56)))</formula>
    </cfRule>
    <cfRule type="containsText" dxfId="2226" priority="94" operator="containsText" text="Moderado">
      <formula>NOT(ISERROR(SEARCH("Moderado",AG56)))</formula>
    </cfRule>
    <cfRule type="containsText" dxfId="2225" priority="95" operator="containsText" text="Extremo">
      <formula>NOT(ISERROR(SEARCH("Extremo",AG56)))</formula>
    </cfRule>
    <cfRule type="containsText" dxfId="2224" priority="96" operator="containsText" text="Baja">
      <formula>NOT(ISERROR(SEARCH("Baja",AG56)))</formula>
    </cfRule>
    <cfRule type="containsText" dxfId="2223" priority="97" operator="containsText" text="Alto">
      <formula>NOT(ISERROR(SEARCH("Alto",AG56)))</formula>
    </cfRule>
  </conditionalFormatting>
  <conditionalFormatting sqref="AE56:AE60">
    <cfRule type="containsText" dxfId="2222" priority="79" operator="containsText" text="Catastrófico">
      <formula>NOT(ISERROR(SEARCH("Catastrófico",AE56)))</formula>
    </cfRule>
    <cfRule type="containsText" dxfId="2221" priority="80" operator="containsText" text="Moderado">
      <formula>NOT(ISERROR(SEARCH("Moderado",AE56)))</formula>
    </cfRule>
    <cfRule type="containsText" dxfId="2220" priority="81" operator="containsText" text="Menor">
      <formula>NOT(ISERROR(SEARCH("Menor",AE56)))</formula>
    </cfRule>
    <cfRule type="containsText" dxfId="2219" priority="82" operator="containsText" text="Leve">
      <formula>NOT(ISERROR(SEARCH("Leve",AE56)))</formula>
    </cfRule>
    <cfRule type="containsText" dxfId="2218" priority="83" operator="containsText" text="Mayor">
      <formula>NOT(ISERROR(SEARCH("Mayor",AE56)))</formula>
    </cfRule>
  </conditionalFormatting>
  <conditionalFormatting sqref="I21">
    <cfRule type="containsText" dxfId="2217" priority="55" operator="containsText" text="Muy Baja">
      <formula>NOT(ISERROR(SEARCH("Muy Baja",I21)))</formula>
    </cfRule>
    <cfRule type="containsText" dxfId="2216" priority="56" operator="containsText" text="Baja">
      <formula>NOT(ISERROR(SEARCH("Baja",I21)))</formula>
    </cfRule>
    <cfRule type="containsText" dxfId="2215" priority="58" operator="containsText" text="Muy Alta">
      <formula>NOT(ISERROR(SEARCH("Muy Alta",I21)))</formula>
    </cfRule>
    <cfRule type="containsText" dxfId="2214" priority="59" operator="containsText" text="Alta">
      <formula>NOT(ISERROR(SEARCH("Alta",I21)))</formula>
    </cfRule>
    <cfRule type="containsText" dxfId="2213" priority="60" operator="containsText" text="Media">
      <formula>NOT(ISERROR(SEARCH("Media",I21)))</formula>
    </cfRule>
    <cfRule type="containsText" dxfId="2212" priority="61" operator="containsText" text="Media">
      <formula>NOT(ISERROR(SEARCH("Media",I21)))</formula>
    </cfRule>
    <cfRule type="containsText" dxfId="2211" priority="62" operator="containsText" text="Media">
      <formula>NOT(ISERROR(SEARCH("Media",I21)))</formula>
    </cfRule>
    <cfRule type="containsText" dxfId="2210" priority="63" operator="containsText" text="Muy Baja">
      <formula>NOT(ISERROR(SEARCH("Muy Baja",I21)))</formula>
    </cfRule>
    <cfRule type="containsText" dxfId="2209" priority="64" operator="containsText" text="Baja">
      <formula>NOT(ISERROR(SEARCH("Baja",I21)))</formula>
    </cfRule>
    <cfRule type="containsText" dxfId="2208" priority="65" operator="containsText" text="Muy Baja">
      <formula>NOT(ISERROR(SEARCH("Muy Baja",I21)))</formula>
    </cfRule>
    <cfRule type="containsText" dxfId="2207" priority="66" operator="containsText" text="Muy Baja">
      <formula>NOT(ISERROR(SEARCH("Muy Baja",I21)))</formula>
    </cfRule>
    <cfRule type="containsText" dxfId="2206" priority="67" operator="containsText" text="Muy Baja">
      <formula>NOT(ISERROR(SEARCH("Muy Baja",I21)))</formula>
    </cfRule>
    <cfRule type="containsText" dxfId="2205" priority="68" operator="containsText" text="Muy Baja'Tabla probabilidad'!">
      <formula>NOT(ISERROR(SEARCH("Muy Baja'Tabla probabilidad'!",I21)))</formula>
    </cfRule>
    <cfRule type="containsText" dxfId="2204" priority="69" operator="containsText" text="Muy bajo">
      <formula>NOT(ISERROR(SEARCH("Muy bajo",I21)))</formula>
    </cfRule>
    <cfRule type="containsText" dxfId="2203" priority="70" operator="containsText" text="Alta">
      <formula>NOT(ISERROR(SEARCH("Alta",I21)))</formula>
    </cfRule>
    <cfRule type="containsText" dxfId="2202" priority="71" operator="containsText" text="Media">
      <formula>NOT(ISERROR(SEARCH("Media",I21)))</formula>
    </cfRule>
    <cfRule type="containsText" dxfId="2201" priority="72" operator="containsText" text="Baja">
      <formula>NOT(ISERROR(SEARCH("Baja",I21)))</formula>
    </cfRule>
    <cfRule type="containsText" dxfId="2200" priority="73" operator="containsText" text="Muy baja">
      <formula>NOT(ISERROR(SEARCH("Muy baja",I21)))</formula>
    </cfRule>
    <cfRule type="cellIs" dxfId="2199" priority="76" operator="between">
      <formula>1</formula>
      <formula>2</formula>
    </cfRule>
    <cfRule type="cellIs" dxfId="2198" priority="77" operator="between">
      <formula>0</formula>
      <formula>2</formula>
    </cfRule>
  </conditionalFormatting>
  <conditionalFormatting sqref="I21">
    <cfRule type="containsText" dxfId="2197" priority="57" operator="containsText" text="Muy Alta">
      <formula>NOT(ISERROR(SEARCH("Muy Alta",I21)))</formula>
    </cfRule>
  </conditionalFormatting>
  <conditionalFormatting sqref="L21">
    <cfRule type="containsText" dxfId="2196" priority="49" operator="containsText" text="Catastrófico">
      <formula>NOT(ISERROR(SEARCH("Catastrófico",L21)))</formula>
    </cfRule>
    <cfRule type="containsText" dxfId="2195" priority="50" operator="containsText" text="Mayor">
      <formula>NOT(ISERROR(SEARCH("Mayor",L21)))</formula>
    </cfRule>
    <cfRule type="containsText" dxfId="2194" priority="51" operator="containsText" text="Alta">
      <formula>NOT(ISERROR(SEARCH("Alta",L21)))</formula>
    </cfRule>
    <cfRule type="containsText" dxfId="2193" priority="52" operator="containsText" text="Moderado">
      <formula>NOT(ISERROR(SEARCH("Moderado",L21)))</formula>
    </cfRule>
    <cfRule type="containsText" dxfId="2192" priority="53" operator="containsText" text="Menor">
      <formula>NOT(ISERROR(SEARCH("Menor",L21)))</formula>
    </cfRule>
    <cfRule type="containsText" dxfId="2191" priority="54" operator="containsText" text="Leve">
      <formula>NOT(ISERROR(SEARCH("Leve",L21)))</formula>
    </cfRule>
  </conditionalFormatting>
  <conditionalFormatting sqref="N21">
    <cfRule type="containsText" dxfId="2190" priority="44" operator="containsText" text="Extremo">
      <formula>NOT(ISERROR(SEARCH("Extremo",N21)))</formula>
    </cfRule>
    <cfRule type="containsText" dxfId="2189" priority="45" operator="containsText" text="Alto">
      <formula>NOT(ISERROR(SEARCH("Alto",N21)))</formula>
    </cfRule>
    <cfRule type="containsText" dxfId="2188" priority="46" operator="containsText" text="Bajo">
      <formula>NOT(ISERROR(SEARCH("Bajo",N21)))</formula>
    </cfRule>
    <cfRule type="containsText" dxfId="2187" priority="47" operator="containsText" text="Moderado">
      <formula>NOT(ISERROR(SEARCH("Moderado",N21)))</formula>
    </cfRule>
    <cfRule type="containsText" dxfId="2186" priority="48" operator="containsText" text="Extremo">
      <formula>NOT(ISERROR(SEARCH("Extremo",N21)))</formula>
    </cfRule>
  </conditionalFormatting>
  <conditionalFormatting sqref="M21">
    <cfRule type="containsText" dxfId="2185" priority="38" operator="containsText" text="Catastrófico">
      <formula>NOT(ISERROR(SEARCH("Catastrófico",M21)))</formula>
    </cfRule>
    <cfRule type="containsText" dxfId="2184" priority="39" operator="containsText" text="Mayor">
      <formula>NOT(ISERROR(SEARCH("Mayor",M21)))</formula>
    </cfRule>
    <cfRule type="containsText" dxfId="2183" priority="40" operator="containsText" text="Alta">
      <formula>NOT(ISERROR(SEARCH("Alta",M21)))</formula>
    </cfRule>
    <cfRule type="containsText" dxfId="2182" priority="41" operator="containsText" text="Moderado">
      <formula>NOT(ISERROR(SEARCH("Moderado",M21)))</formula>
    </cfRule>
    <cfRule type="containsText" dxfId="2181" priority="42" operator="containsText" text="Menor">
      <formula>NOT(ISERROR(SEARCH("Menor",M21)))</formula>
    </cfRule>
    <cfRule type="containsText" dxfId="2180" priority="43" operator="containsText" text="Leve">
      <formula>NOT(ISERROR(SEARCH("Leve",M21)))</formula>
    </cfRule>
  </conditionalFormatting>
  <conditionalFormatting sqref="Y21:Y25">
    <cfRule type="containsText" dxfId="2179" priority="32" operator="containsText" text="Muy Alta">
      <formula>NOT(ISERROR(SEARCH("Muy Alta",Y21)))</formula>
    </cfRule>
    <cfRule type="containsText" dxfId="2178" priority="33" operator="containsText" text="Alta">
      <formula>NOT(ISERROR(SEARCH("Alta",Y21)))</formula>
    </cfRule>
    <cfRule type="containsText" dxfId="2177" priority="34" operator="containsText" text="Media">
      <formula>NOT(ISERROR(SEARCH("Media",Y21)))</formula>
    </cfRule>
    <cfRule type="containsText" dxfId="2176" priority="35" operator="containsText" text="Muy Baja">
      <formula>NOT(ISERROR(SEARCH("Muy Baja",Y21)))</formula>
    </cfRule>
    <cfRule type="containsText" dxfId="2175" priority="36" operator="containsText" text="Baja">
      <formula>NOT(ISERROR(SEARCH("Baja",Y21)))</formula>
    </cfRule>
    <cfRule type="containsText" dxfId="2174" priority="37" operator="containsText" text="Muy Baja">
      <formula>NOT(ISERROR(SEARCH("Muy Baja",Y21)))</formula>
    </cfRule>
  </conditionalFormatting>
  <conditionalFormatting sqref="AC21:AC25">
    <cfRule type="containsText" dxfId="2173" priority="27" operator="containsText" text="Catastrófico">
      <formula>NOT(ISERROR(SEARCH("Catastrófico",AC21)))</formula>
    </cfRule>
    <cfRule type="containsText" dxfId="2172" priority="28" operator="containsText" text="Mayor">
      <formula>NOT(ISERROR(SEARCH("Mayor",AC21)))</formula>
    </cfRule>
    <cfRule type="containsText" dxfId="2171" priority="29" operator="containsText" text="Moderado">
      <formula>NOT(ISERROR(SEARCH("Moderado",AC21)))</formula>
    </cfRule>
    <cfRule type="containsText" dxfId="2170" priority="30" operator="containsText" text="Menor">
      <formula>NOT(ISERROR(SEARCH("Menor",AC21)))</formula>
    </cfRule>
    <cfRule type="containsText" dxfId="2169" priority="31" operator="containsText" text="Leve">
      <formula>NOT(ISERROR(SEARCH("Leve",AC21)))</formula>
    </cfRule>
  </conditionalFormatting>
  <conditionalFormatting sqref="AG21">
    <cfRule type="containsText" dxfId="2168" priority="18" operator="containsText" text="Extremo">
      <formula>NOT(ISERROR(SEARCH("Extremo",AG21)))</formula>
    </cfRule>
    <cfRule type="containsText" dxfId="2167" priority="19" operator="containsText" text="Alto">
      <formula>NOT(ISERROR(SEARCH("Alto",AG21)))</formula>
    </cfRule>
    <cfRule type="containsText" dxfId="2166" priority="20" operator="containsText" text="Moderado">
      <formula>NOT(ISERROR(SEARCH("Moderado",AG21)))</formula>
    </cfRule>
    <cfRule type="containsText" dxfId="2165" priority="21" operator="containsText" text="Menor">
      <formula>NOT(ISERROR(SEARCH("Menor",AG21)))</formula>
    </cfRule>
    <cfRule type="containsText" dxfId="2164" priority="22" operator="containsText" text="Bajo">
      <formula>NOT(ISERROR(SEARCH("Bajo",AG21)))</formula>
    </cfRule>
    <cfRule type="containsText" dxfId="2163" priority="23" operator="containsText" text="Moderado">
      <formula>NOT(ISERROR(SEARCH("Moderado",AG21)))</formula>
    </cfRule>
    <cfRule type="containsText" dxfId="2162" priority="24" operator="containsText" text="Extremo">
      <formula>NOT(ISERROR(SEARCH("Extremo",AG21)))</formula>
    </cfRule>
    <cfRule type="containsText" dxfId="2161" priority="25" operator="containsText" text="Baja">
      <formula>NOT(ISERROR(SEARCH("Baja",AG21)))</formula>
    </cfRule>
    <cfRule type="containsText" dxfId="2160" priority="26" operator="containsText" text="Alto">
      <formula>NOT(ISERROR(SEARCH("Alto",AG21)))</formula>
    </cfRule>
  </conditionalFormatting>
  <conditionalFormatting sqref="AA21:AA25">
    <cfRule type="containsText" dxfId="2159" priority="7" operator="containsText" text="Muy Baja">
      <formula>NOT(ISERROR(SEARCH("Muy Baja",AA21)))</formula>
    </cfRule>
    <cfRule type="containsText" dxfId="2158" priority="13" operator="containsText" text="Muy Alta">
      <formula>NOT(ISERROR(SEARCH("Muy Alta",AA21)))</formula>
    </cfRule>
    <cfRule type="containsText" dxfId="2157" priority="14" operator="containsText" text="Alta">
      <formula>NOT(ISERROR(SEARCH("Alta",AA21)))</formula>
    </cfRule>
    <cfRule type="containsText" dxfId="2156" priority="15" operator="containsText" text="Media">
      <formula>NOT(ISERROR(SEARCH("Media",AA21)))</formula>
    </cfRule>
    <cfRule type="containsText" dxfId="2155" priority="16" operator="containsText" text="Baja">
      <formula>NOT(ISERROR(SEARCH("Baja",AA21)))</formula>
    </cfRule>
    <cfRule type="containsText" dxfId="2154" priority="17" operator="containsText" text="Muy Baja">
      <formula>NOT(ISERROR(SEARCH("Muy Baja",AA21)))</formula>
    </cfRule>
  </conditionalFormatting>
  <conditionalFormatting sqref="AE21:AE25">
    <cfRule type="containsText" dxfId="2153" priority="8" operator="containsText" text="Catastrófico">
      <formula>NOT(ISERROR(SEARCH("Catastrófico",AE21)))</formula>
    </cfRule>
    <cfRule type="containsText" dxfId="2152" priority="9" operator="containsText" text="Moderado">
      <formula>NOT(ISERROR(SEARCH("Moderado",AE21)))</formula>
    </cfRule>
    <cfRule type="containsText" dxfId="2151" priority="10" operator="containsText" text="Menor">
      <formula>NOT(ISERROR(SEARCH("Menor",AE21)))</formula>
    </cfRule>
    <cfRule type="containsText" dxfId="2150" priority="11" operator="containsText" text="Leve">
      <formula>NOT(ISERROR(SEARCH("Leve",AE21)))</formula>
    </cfRule>
    <cfRule type="containsText" dxfId="2149" priority="12" operator="containsText" text="Mayor">
      <formula>NOT(ISERROR(SEARCH("Mayor",AE21)))</formula>
    </cfRule>
  </conditionalFormatting>
  <conditionalFormatting sqref="D21">
    <cfRule type="containsText" dxfId="2148" priority="1" operator="containsText" text="3- Moderado">
      <formula>NOT(ISERROR(SEARCH("3- Moderado",D21)))</formula>
    </cfRule>
    <cfRule type="containsText" dxfId="2147" priority="2" operator="containsText" text="6- Moderado">
      <formula>NOT(ISERROR(SEARCH("6- Moderado",D21)))</formula>
    </cfRule>
    <cfRule type="containsText" dxfId="2146" priority="3" operator="containsText" text="4- Moderado">
      <formula>NOT(ISERROR(SEARCH("4- Moderado",D21)))</formula>
    </cfRule>
    <cfRule type="containsText" dxfId="2145" priority="4" operator="containsText" text="3- Bajo">
      <formula>NOT(ISERROR(SEARCH("3- Bajo",D21)))</formula>
    </cfRule>
    <cfRule type="containsText" dxfId="2144" priority="5" operator="containsText" text="4- Bajo">
      <formula>NOT(ISERROR(SEARCH("4- Bajo",D21)))</formula>
    </cfRule>
    <cfRule type="containsText" dxfId="2143" priority="6" operator="containsText" text="1- Bajo">
      <formula>NOT(ISERROR(SEARCH("1- Bajo",D21)))</formula>
    </cfRule>
  </conditionalFormatting>
  <dataValidations count="1">
    <dataValidation allowBlank="1" showInputMessage="1" showErrorMessage="1" prompt="Enunciar cuál es el control" sqref="P19 P16:P17 P24 P21:P22"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6" operator="containsText" id="{85F911A9-FF11-4B11-A4CC-F406EAB53E70}">
            <xm:f>NOT(ISERROR(SEARCH('Tabla probabilidad'!$B$5,I16)))</xm:f>
            <xm:f>'Tabla probabilidad'!$B$5</xm:f>
            <x14:dxf>
              <font>
                <color rgb="FF006100"/>
              </font>
              <fill>
                <patternFill>
                  <bgColor rgb="FFC6EFCE"/>
                </patternFill>
              </fill>
            </x14:dxf>
          </x14:cfRule>
          <x14:cfRule type="containsText" priority="927" operator="containsText" id="{C222FDBF-3C08-4113-9351-76033CF06434}">
            <xm:f>NOT(ISERROR(SEARCH('Tabla probabilidad'!$B$5,I16)))</xm:f>
            <xm:f>'Tabla probabilidad'!$B$5</xm:f>
            <x14:dxf>
              <font>
                <color rgb="FF9C0006"/>
              </font>
              <fill>
                <patternFill>
                  <bgColor rgb="FFFFC7CE"/>
                </patternFill>
              </fill>
            </x14:dxf>
          </x14:cfRule>
          <xm:sqref>I16</xm:sqref>
        </x14:conditionalFormatting>
        <x14:conditionalFormatting xmlns:xm="http://schemas.microsoft.com/office/excel/2006/main">
          <x14:cfRule type="containsText" priority="658" operator="containsText" id="{130BBF8F-6F36-4C1F-BB40-DA538C9DA4BA}">
            <xm:f>NOT(ISERROR(SEARCH('Tabla probabilidad'!$B$5,I26)))</xm:f>
            <xm:f>'Tabla probabilidad'!$B$5</xm:f>
            <x14:dxf>
              <font>
                <color rgb="FF006100"/>
              </font>
              <fill>
                <patternFill>
                  <bgColor rgb="FFC6EFCE"/>
                </patternFill>
              </fill>
            </x14:dxf>
          </x14:cfRule>
          <x14:cfRule type="containsText" priority="659" operator="containsText" id="{0DBD8F32-72F4-47FE-A8E8-92CA123A277C}">
            <xm:f>NOT(ISERROR(SEARCH('Tabla probabilidad'!$B$5,I26)))</xm:f>
            <xm:f>'Tabla probabilidad'!$B$5</xm:f>
            <x14:dxf>
              <font>
                <color rgb="FF9C0006"/>
              </font>
              <fill>
                <patternFill>
                  <bgColor rgb="FFFFC7CE"/>
                </patternFill>
              </fill>
            </x14:dxf>
          </x14:cfRule>
          <xm:sqref>I26</xm:sqref>
        </x14:conditionalFormatting>
        <x14:conditionalFormatting xmlns:xm="http://schemas.microsoft.com/office/excel/2006/main">
          <x14:cfRule type="containsText" priority="498" operator="containsText" id="{DF7D542B-1BF1-4317-8F9F-9E217298398A}">
            <xm:f>NOT(ISERROR(SEARCH('Tabla probabilidad'!$B$5,I31)))</xm:f>
            <xm:f>'Tabla probabilidad'!$B$5</xm:f>
            <x14:dxf>
              <font>
                <color rgb="FF006100"/>
              </font>
              <fill>
                <patternFill>
                  <bgColor rgb="FFC6EFCE"/>
                </patternFill>
              </fill>
            </x14:dxf>
          </x14:cfRule>
          <x14:cfRule type="containsText" priority="499" operator="containsText" id="{588CF624-76F0-4DA9-B250-68F531E8679C}">
            <xm:f>NOT(ISERROR(SEARCH('Tabla probabilidad'!$B$5,I31)))</xm:f>
            <xm:f>'Tabla probabilidad'!$B$5</xm:f>
            <x14:dxf>
              <font>
                <color rgb="FF9C0006"/>
              </font>
              <fill>
                <patternFill>
                  <bgColor rgb="FFFFC7CE"/>
                </patternFill>
              </fill>
            </x14:dxf>
          </x14:cfRule>
          <xm:sqref>I31 I36 I41</xm:sqref>
        </x14:conditionalFormatting>
        <x14:conditionalFormatting xmlns:xm="http://schemas.microsoft.com/office/excel/2006/main">
          <x14:cfRule type="containsText" priority="280" operator="containsText" id="{D71E484F-FE07-4D18-8E45-7EB7DDE70E2C}">
            <xm:f>NOT(ISERROR(SEARCH('Tabla probabilidad'!$B$5,I46)))</xm:f>
            <xm:f>'Tabla probabilidad'!$B$5</xm:f>
            <x14:dxf>
              <font>
                <color rgb="FF006100"/>
              </font>
              <fill>
                <patternFill>
                  <bgColor rgb="FFC6EFCE"/>
                </patternFill>
              </fill>
            </x14:dxf>
          </x14:cfRule>
          <x14:cfRule type="containsText" priority="281" operator="containsText" id="{DC4E61ED-7433-4BAB-A2FA-262F21FE4597}">
            <xm:f>NOT(ISERROR(SEARCH('Tabla probabilidad'!$B$5,I46)))</xm:f>
            <xm:f>'Tabla probabilidad'!$B$5</xm:f>
            <x14:dxf>
              <font>
                <color rgb="FF9C0006"/>
              </font>
              <fill>
                <patternFill>
                  <bgColor rgb="FFFFC7CE"/>
                </patternFill>
              </fill>
            </x14:dxf>
          </x14:cfRule>
          <xm:sqref>I46</xm:sqref>
        </x14:conditionalFormatting>
        <x14:conditionalFormatting xmlns:xm="http://schemas.microsoft.com/office/excel/2006/main">
          <x14:cfRule type="containsText" priority="210" operator="containsText" id="{91325732-CCEB-40E7-9A2C-98900CB15E77}">
            <xm:f>NOT(ISERROR(SEARCH('Tabla probabilidad'!$B$5,I51)))</xm:f>
            <xm:f>'Tabla probabilidad'!$B$5</xm:f>
            <x14:dxf>
              <font>
                <color rgb="FF006100"/>
              </font>
              <fill>
                <patternFill>
                  <bgColor rgb="FFC6EFCE"/>
                </patternFill>
              </fill>
            </x14:dxf>
          </x14:cfRule>
          <x14:cfRule type="containsText" priority="211" operator="containsText" id="{36243104-5BAC-4A7B-8705-D48F4AC59121}">
            <xm:f>NOT(ISERROR(SEARCH('Tabla probabilidad'!$B$5,I51)))</xm:f>
            <xm:f>'Tabla probabilidad'!$B$5</xm:f>
            <x14:dxf>
              <font>
                <color rgb="FF9C0006"/>
              </font>
              <fill>
                <patternFill>
                  <bgColor rgb="FFFFC7CE"/>
                </patternFill>
              </fill>
            </x14:dxf>
          </x14:cfRule>
          <xm:sqref>I51</xm:sqref>
        </x14:conditionalFormatting>
        <x14:conditionalFormatting xmlns:xm="http://schemas.microsoft.com/office/excel/2006/main">
          <x14:cfRule type="containsText" priority="140" operator="containsText" id="{3498E6D8-7225-4046-93C9-2583E1784B5A}">
            <xm:f>NOT(ISERROR(SEARCH('Tabla probabilidad'!$B$5,I56)))</xm:f>
            <xm:f>'Tabla probabilidad'!$B$5</xm:f>
            <x14:dxf>
              <font>
                <color rgb="FF006100"/>
              </font>
              <fill>
                <patternFill>
                  <bgColor rgb="FFC6EFCE"/>
                </patternFill>
              </fill>
            </x14:dxf>
          </x14:cfRule>
          <x14:cfRule type="containsText" priority="141" operator="containsText" id="{E63BDDF0-19FD-41FB-A743-3056F46EF7F2}">
            <xm:f>NOT(ISERROR(SEARCH('Tabla probabilidad'!$B$5,I56)))</xm:f>
            <xm:f>'Tabla probabilidad'!$B$5</xm:f>
            <x14:dxf>
              <font>
                <color rgb="FF9C0006"/>
              </font>
              <fill>
                <patternFill>
                  <bgColor rgb="FFFFC7CE"/>
                </patternFill>
              </fill>
            </x14:dxf>
          </x14:cfRule>
          <xm:sqref>I56</xm:sqref>
        </x14:conditionalFormatting>
        <x14:conditionalFormatting xmlns:xm="http://schemas.microsoft.com/office/excel/2006/main">
          <x14:cfRule type="containsText" priority="74" operator="containsText" id="{5BD49B72-CA5C-49A0-A6D4-5844B82B3F98}">
            <xm:f>NOT(ISERROR(SEARCH('Tabla probabilidad'!$B$5,I21)))</xm:f>
            <xm:f>'Tabla probabilidad'!$B$5</xm:f>
            <x14:dxf>
              <font>
                <color rgb="FF006100"/>
              </font>
              <fill>
                <patternFill>
                  <bgColor rgb="FFC6EFCE"/>
                </patternFill>
              </fill>
            </x14:dxf>
          </x14:cfRule>
          <x14:cfRule type="containsText" priority="75" operator="containsText" id="{3F977FB7-C0BC-48E2-ACE2-E745730DBF48}">
            <xm:f>NOT(ISERROR(SEARCH('Tabla probabilidad'!$B$5,I21)))</xm:f>
            <xm:f>'Tabla probabilidad'!$B$5</xm:f>
            <x14:dxf>
              <font>
                <color rgb="FF9C0006"/>
              </font>
              <fill>
                <patternFill>
                  <bgColor rgb="FFFFC7CE"/>
                </patternFill>
              </fill>
            </x14:dxf>
          </x14:cfRule>
          <xm:sqref>I21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AN16 AN26 AN31 AN36 AN41 AN46 AN51 AN56 AN21</xm:sqref>
        </x14:dataValidation>
        <x14:dataValidation type="list" allowBlank="1" showInputMessage="1" showErrorMessage="1" xr:uid="{00000000-0002-0000-0400-000002000000}">
          <x14:formula1>
            <xm:f>LISTA!$K$3:$K$6</xm:f>
          </x14:formula1>
          <xm:sqref>AH16 AH26 AH31 AH36 AH41 AH46 AH51 AH56 AH21</xm:sqref>
        </x14:dataValidation>
        <x14:dataValidation type="list" allowBlank="1" showInputMessage="1" showErrorMessage="1" xr:uid="{00000000-0002-0000-0400-000003000000}">
          <x14:formula1>
            <xm:f>LISTA!$E$3:$E$5</xm:f>
          </x14:formula1>
          <xm:sqref>R16:R60</xm:sqref>
        </x14:dataValidation>
        <x14:dataValidation type="list" allowBlank="1" showInputMessage="1" showErrorMessage="1" xr:uid="{00000000-0002-0000-0400-000004000000}">
          <x14:formula1>
            <xm:f>LISTA!$F$3:$F$4</xm:f>
          </x14:formula1>
          <xm:sqref>S16:S60</xm:sqref>
        </x14:dataValidation>
        <x14:dataValidation type="list" allowBlank="1" showInputMessage="1" showErrorMessage="1" xr:uid="{00000000-0002-0000-0400-000005000000}">
          <x14:formula1>
            <xm:f>LISTA!$G$3:$G$4</xm:f>
          </x14:formula1>
          <xm:sqref>U16:U60</xm:sqref>
        </x14:dataValidation>
        <x14:dataValidation type="list" allowBlank="1" showInputMessage="1" showErrorMessage="1" xr:uid="{00000000-0002-0000-0400-000006000000}">
          <x14:formula1>
            <xm:f>LISTA!$H$3:$H$4</xm:f>
          </x14:formula1>
          <xm:sqref>V16:V60</xm:sqref>
        </x14:dataValidation>
        <x14:dataValidation type="list" allowBlank="1" showInputMessage="1" showErrorMessage="1" xr:uid="{00000000-0002-0000-0400-000007000000}">
          <x14:formula1>
            <xm:f>LISTA!$I$3:$I$4</xm:f>
          </x14:formula1>
          <xm:sqref>W16:W60</xm:sqref>
        </x14:dataValidation>
        <x14:dataValidation type="list" allowBlank="1" showInputMessage="1" showErrorMessage="1" xr:uid="{00000000-0002-0000-0400-000008000000}">
          <x14:formula1>
            <xm:f>LISTA!$C$3:$C$10</xm:f>
          </x14:formula1>
          <xm:sqref>G16:G60</xm:sqref>
        </x14:dataValidation>
        <x14:dataValidation type="list" allowBlank="1" showInputMessage="1" showErrorMessage="1" xr:uid="{00000000-0002-0000-0400-000009000000}">
          <x14:formula1>
            <xm:f>LISTA!$D$3:$D$31</xm:f>
          </x14:formula1>
          <xm:sqref>K16:K60</xm:sqref>
        </x14:dataValidation>
        <x14:dataValidation type="list" allowBlank="1" showInputMessage="1" showErrorMessage="1" xr:uid="{00000000-0002-0000-0400-00000A000000}">
          <x14:formula1>
            <xm:f>LISTA!$B$3:$B$9</xm:f>
          </x14:formula1>
          <xm:sqref>C16:C60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H7" sqref="H7"/>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7109375" style="7" customWidth="1"/>
    <col min="9" max="9" width="34" style="7" customWidth="1"/>
    <col min="10" max="16384" width="11.42578125" style="7"/>
  </cols>
  <sheetData>
    <row r="3" spans="1:9">
      <c r="A3" s="368" t="s">
        <v>195</v>
      </c>
      <c r="B3" s="368"/>
      <c r="C3" s="368"/>
      <c r="D3" s="368"/>
      <c r="E3" s="368"/>
      <c r="F3" s="368"/>
      <c r="G3" s="368"/>
      <c r="H3" s="368"/>
    </row>
    <row r="4" spans="1:9">
      <c r="A4" s="368"/>
      <c r="B4" s="368"/>
      <c r="C4" s="368"/>
      <c r="D4" s="368"/>
      <c r="E4" s="368"/>
      <c r="F4" s="368"/>
      <c r="G4" s="368"/>
      <c r="H4" s="368"/>
    </row>
    <row r="5" spans="1:9" ht="34.5" thickBot="1">
      <c r="A5" s="19"/>
      <c r="B5" s="19"/>
      <c r="C5" s="19"/>
      <c r="D5" s="19"/>
      <c r="E5" s="19"/>
      <c r="F5" s="19"/>
      <c r="G5" s="19"/>
      <c r="H5" s="19"/>
    </row>
    <row r="6" spans="1:9" ht="71.25" customHeight="1" thickBot="1">
      <c r="A6" s="369" t="s">
        <v>195</v>
      </c>
      <c r="B6" s="84" t="s">
        <v>356</v>
      </c>
      <c r="C6" s="85" t="s">
        <v>357</v>
      </c>
      <c r="D6" s="85" t="s">
        <v>358</v>
      </c>
      <c r="E6" s="85" t="s">
        <v>359</v>
      </c>
      <c r="F6" s="85" t="s">
        <v>360</v>
      </c>
      <c r="G6" s="158" t="s">
        <v>361</v>
      </c>
      <c r="H6" s="84" t="s">
        <v>362</v>
      </c>
      <c r="I6" s="84" t="s">
        <v>363</v>
      </c>
    </row>
    <row r="7" spans="1:9" ht="265.5" customHeight="1" thickBot="1">
      <c r="A7" s="370"/>
      <c r="B7" s="20" t="s">
        <v>364</v>
      </c>
      <c r="C7" s="20" t="s">
        <v>365</v>
      </c>
      <c r="D7" s="20" t="s">
        <v>366</v>
      </c>
      <c r="E7" s="20" t="s">
        <v>367</v>
      </c>
      <c r="F7" s="20" t="s">
        <v>368</v>
      </c>
      <c r="G7" s="21" t="s">
        <v>369</v>
      </c>
      <c r="H7" s="166" t="s">
        <v>370</v>
      </c>
      <c r="I7" s="166" t="s">
        <v>371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10" sqref="B10"/>
    </sheetView>
  </sheetViews>
  <sheetFormatPr defaultColWidth="11.42578125" defaultRowHeight="15"/>
  <cols>
    <col min="2" max="2" width="24.28515625" customWidth="1"/>
    <col min="3" max="3" width="75.7109375" customWidth="1"/>
    <col min="4" max="4" width="29.7109375" customWidth="1"/>
    <col min="32" max="137" width="11.42578125" style="7"/>
  </cols>
  <sheetData>
    <row r="1" spans="1:31" s="7" customFormat="1"/>
    <row r="2" spans="1:31" ht="23.25">
      <c r="A2" s="7"/>
      <c r="B2" s="371" t="s">
        <v>372</v>
      </c>
      <c r="C2" s="371"/>
      <c r="D2" s="37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2" t="s">
        <v>373</v>
      </c>
      <c r="D4" s="122" t="s">
        <v>374</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3" t="s">
        <v>375</v>
      </c>
      <c r="C5" s="124" t="s">
        <v>376</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6" t="s">
        <v>377</v>
      </c>
      <c r="C6" s="127" t="s">
        <v>378</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9" t="s">
        <v>379</v>
      </c>
      <c r="C7" s="127" t="s">
        <v>380</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0" t="s">
        <v>381</v>
      </c>
      <c r="C8" s="127" t="s">
        <v>382</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1" t="s">
        <v>383</v>
      </c>
      <c r="C9" s="127" t="s">
        <v>384</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6" zoomScale="67" zoomScaleNormal="67" workbookViewId="0">
      <selection activeCell="D47" sqref="D47"/>
    </sheetView>
  </sheetViews>
  <sheetFormatPr defaultColWidth="11.42578125" defaultRowHeight="15"/>
  <cols>
    <col min="2" max="2" width="40.42578125" customWidth="1"/>
    <col min="3" max="3" width="74.7109375" hidden="1" customWidth="1"/>
    <col min="4" max="4" width="147.7109375" customWidth="1"/>
    <col min="5" max="5" width="26.28515625" style="132" customWidth="1"/>
    <col min="11" max="258" width="11.42578125" style="7"/>
  </cols>
  <sheetData>
    <row r="1" spans="1:10" s="7" customFormat="1">
      <c r="E1" s="139"/>
    </row>
    <row r="2" spans="1:10" ht="33.75">
      <c r="A2" s="7"/>
      <c r="B2" s="372" t="s">
        <v>385</v>
      </c>
      <c r="C2" s="372"/>
      <c r="D2" s="372"/>
      <c r="E2" s="372"/>
      <c r="F2" s="7"/>
      <c r="G2" s="7"/>
      <c r="H2" s="7"/>
      <c r="I2" s="7"/>
      <c r="J2" s="7"/>
    </row>
    <row r="3" spans="1:10">
      <c r="A3" s="7"/>
      <c r="B3" s="111"/>
      <c r="C3" s="111"/>
      <c r="D3" s="111"/>
      <c r="E3" s="139"/>
      <c r="F3" s="7"/>
      <c r="G3" s="7"/>
      <c r="H3" s="7"/>
      <c r="I3" s="7"/>
      <c r="J3" s="7"/>
    </row>
    <row r="4" spans="1:10" ht="60">
      <c r="A4" s="7"/>
      <c r="B4" s="25"/>
      <c r="C4" s="112" t="s">
        <v>386</v>
      </c>
      <c r="D4" s="112" t="s">
        <v>387</v>
      </c>
      <c r="E4" s="139"/>
      <c r="F4" s="7"/>
      <c r="G4" s="7"/>
      <c r="H4" s="7"/>
      <c r="I4" s="7"/>
      <c r="J4" s="7"/>
    </row>
    <row r="5" spans="1:10" ht="76.5" customHeight="1">
      <c r="A5" s="26" t="s">
        <v>388</v>
      </c>
      <c r="B5" s="113" t="s">
        <v>389</v>
      </c>
      <c r="C5" s="114" t="s">
        <v>390</v>
      </c>
      <c r="D5" s="115" t="s">
        <v>391</v>
      </c>
      <c r="E5" s="140">
        <v>0.2</v>
      </c>
      <c r="F5" s="7"/>
      <c r="G5" s="7"/>
      <c r="H5" s="7"/>
      <c r="I5" s="7"/>
      <c r="J5" s="7"/>
    </row>
    <row r="6" spans="1:10" ht="99">
      <c r="A6" s="26" t="s">
        <v>392</v>
      </c>
      <c r="B6" s="116" t="s">
        <v>392</v>
      </c>
      <c r="C6" s="117" t="s">
        <v>393</v>
      </c>
      <c r="D6" s="118" t="s">
        <v>394</v>
      </c>
      <c r="E6" s="140">
        <v>0.4</v>
      </c>
      <c r="F6" s="7"/>
      <c r="G6" s="7"/>
      <c r="H6" s="7"/>
      <c r="I6" s="7"/>
      <c r="J6" s="7"/>
    </row>
    <row r="7" spans="1:10" ht="66">
      <c r="A7" s="26" t="s">
        <v>395</v>
      </c>
      <c r="B7" s="119" t="s">
        <v>396</v>
      </c>
      <c r="C7" s="117" t="s">
        <v>397</v>
      </c>
      <c r="D7" s="118" t="s">
        <v>398</v>
      </c>
      <c r="E7" s="140">
        <v>0.6</v>
      </c>
      <c r="F7" s="7"/>
      <c r="G7" s="7"/>
      <c r="H7" s="7"/>
      <c r="I7" s="7"/>
      <c r="J7" s="7"/>
    </row>
    <row r="8" spans="1:10" ht="66">
      <c r="A8" s="26" t="s">
        <v>399</v>
      </c>
      <c r="B8" s="120" t="s">
        <v>400</v>
      </c>
      <c r="C8" s="117" t="s">
        <v>401</v>
      </c>
      <c r="D8" s="118" t="s">
        <v>402</v>
      </c>
      <c r="E8" s="140">
        <v>0.8</v>
      </c>
      <c r="F8" s="7"/>
      <c r="G8" s="7"/>
      <c r="H8" s="7"/>
      <c r="I8" s="7"/>
      <c r="J8" s="7"/>
    </row>
    <row r="9" spans="1:10" ht="66">
      <c r="A9" s="26" t="s">
        <v>403</v>
      </c>
      <c r="B9" s="121" t="s">
        <v>404</v>
      </c>
      <c r="C9" s="117" t="s">
        <v>405</v>
      </c>
      <c r="D9" s="118" t="s">
        <v>406</v>
      </c>
      <c r="E9" s="140">
        <v>1</v>
      </c>
      <c r="F9" s="7"/>
      <c r="G9" s="7"/>
      <c r="H9" s="7"/>
      <c r="I9" s="7"/>
      <c r="J9" s="7"/>
    </row>
    <row r="10" spans="1:10" ht="20.25">
      <c r="A10" s="26"/>
      <c r="B10" s="26"/>
      <c r="C10" s="27"/>
      <c r="D10" s="27"/>
      <c r="E10" s="139"/>
      <c r="F10" s="7"/>
      <c r="G10" s="7"/>
      <c r="H10" s="7"/>
      <c r="I10" s="7"/>
      <c r="J10" s="7"/>
    </row>
    <row r="11" spans="1:10" ht="60">
      <c r="A11" s="26"/>
      <c r="B11" s="25"/>
      <c r="C11" s="112" t="s">
        <v>386</v>
      </c>
      <c r="D11" s="112" t="s">
        <v>407</v>
      </c>
      <c r="E11" s="139"/>
      <c r="F11" s="7"/>
      <c r="G11" s="7"/>
      <c r="H11" s="7"/>
      <c r="I11" s="7"/>
      <c r="J11" s="7"/>
    </row>
    <row r="12" spans="1:10" ht="79.5" customHeight="1">
      <c r="A12" s="26"/>
      <c r="B12" s="113" t="s">
        <v>389</v>
      </c>
      <c r="C12" s="114" t="s">
        <v>390</v>
      </c>
      <c r="D12" s="148" t="s">
        <v>408</v>
      </c>
      <c r="E12" s="140">
        <v>0.2</v>
      </c>
      <c r="F12" s="7"/>
      <c r="G12" s="7"/>
      <c r="H12" s="7"/>
      <c r="I12" s="7"/>
      <c r="J12" s="7"/>
    </row>
    <row r="13" spans="1:10" ht="33">
      <c r="A13" s="26"/>
      <c r="B13" s="116" t="s">
        <v>392</v>
      </c>
      <c r="C13" s="117" t="s">
        <v>393</v>
      </c>
      <c r="D13" s="148" t="s">
        <v>409</v>
      </c>
      <c r="E13" s="140">
        <v>0.4</v>
      </c>
      <c r="F13" s="7"/>
      <c r="G13" s="7"/>
      <c r="H13" s="7"/>
      <c r="I13" s="7"/>
      <c r="J13" s="7"/>
    </row>
    <row r="14" spans="1:10" ht="33">
      <c r="A14" s="26"/>
      <c r="B14" s="119" t="s">
        <v>396</v>
      </c>
      <c r="C14" s="117" t="s">
        <v>397</v>
      </c>
      <c r="D14" s="148" t="s">
        <v>410</v>
      </c>
      <c r="E14" s="140">
        <v>0.6</v>
      </c>
      <c r="F14" s="7"/>
      <c r="G14" s="7"/>
      <c r="H14" s="7"/>
      <c r="I14" s="7"/>
      <c r="J14" s="7"/>
    </row>
    <row r="15" spans="1:10" ht="33">
      <c r="A15" s="26"/>
      <c r="B15" s="120" t="s">
        <v>400</v>
      </c>
      <c r="C15" s="117" t="s">
        <v>401</v>
      </c>
      <c r="D15" s="148" t="s">
        <v>411</v>
      </c>
      <c r="E15" s="140">
        <v>0.8</v>
      </c>
      <c r="F15" s="7"/>
      <c r="G15" s="7"/>
      <c r="H15" s="7"/>
      <c r="I15" s="7"/>
      <c r="J15" s="7"/>
    </row>
    <row r="16" spans="1:10" ht="46.5" customHeight="1">
      <c r="A16" s="26"/>
      <c r="B16" s="121" t="s">
        <v>404</v>
      </c>
      <c r="C16" s="117" t="s">
        <v>405</v>
      </c>
      <c r="D16" s="148" t="s">
        <v>412</v>
      </c>
      <c r="E16" s="140">
        <v>1</v>
      </c>
      <c r="F16" s="7"/>
      <c r="G16" s="7"/>
      <c r="H16" s="7"/>
      <c r="I16" s="7"/>
      <c r="J16" s="7"/>
    </row>
    <row r="17" spans="1:10" ht="20.25">
      <c r="A17" s="26"/>
      <c r="B17" s="26"/>
      <c r="C17" s="27"/>
      <c r="D17" s="27"/>
      <c r="E17" s="139"/>
      <c r="F17" s="7"/>
      <c r="G17" s="7"/>
      <c r="H17" s="7"/>
      <c r="I17" s="7"/>
      <c r="J17" s="7"/>
    </row>
    <row r="18" spans="1:10" ht="16.5">
      <c r="A18" s="26"/>
      <c r="B18" s="28"/>
      <c r="C18" s="28"/>
      <c r="D18" s="28"/>
      <c r="E18" s="139"/>
      <c r="F18" s="7"/>
      <c r="G18" s="7"/>
      <c r="H18" s="7"/>
      <c r="I18" s="7"/>
      <c r="J18" s="7"/>
    </row>
    <row r="19" spans="1:10" ht="60">
      <c r="A19" s="26"/>
      <c r="B19" s="25"/>
      <c r="C19" s="112" t="s">
        <v>386</v>
      </c>
      <c r="D19" s="112" t="s">
        <v>413</v>
      </c>
      <c r="E19" s="139"/>
      <c r="F19" s="7"/>
      <c r="G19" s="7"/>
      <c r="H19" s="7"/>
      <c r="I19" s="7"/>
      <c r="J19" s="7"/>
    </row>
    <row r="20" spans="1:10" ht="57.75" customHeight="1">
      <c r="A20" s="26"/>
      <c r="B20" s="113" t="s">
        <v>389</v>
      </c>
      <c r="C20" s="114" t="s">
        <v>390</v>
      </c>
      <c r="D20" s="148" t="s">
        <v>414</v>
      </c>
      <c r="E20" s="140">
        <v>0.2</v>
      </c>
      <c r="F20" s="7"/>
      <c r="G20" s="7"/>
      <c r="H20" s="7"/>
      <c r="I20" s="7"/>
      <c r="J20" s="7"/>
    </row>
    <row r="21" spans="1:10" ht="54" customHeight="1">
      <c r="A21" s="26"/>
      <c r="B21" s="116" t="s">
        <v>392</v>
      </c>
      <c r="C21" s="117" t="s">
        <v>393</v>
      </c>
      <c r="D21" s="148" t="s">
        <v>415</v>
      </c>
      <c r="E21" s="140">
        <v>0.4</v>
      </c>
      <c r="F21" s="7"/>
      <c r="G21" s="7"/>
      <c r="H21" s="7"/>
      <c r="I21" s="7"/>
      <c r="J21" s="7"/>
    </row>
    <row r="22" spans="1:10" ht="64.5" customHeight="1">
      <c r="A22" s="26"/>
      <c r="B22" s="119" t="s">
        <v>396</v>
      </c>
      <c r="C22" s="117" t="s">
        <v>397</v>
      </c>
      <c r="D22" s="148" t="s">
        <v>416</v>
      </c>
      <c r="E22" s="140">
        <v>0.6</v>
      </c>
      <c r="F22" s="7"/>
      <c r="G22" s="7"/>
      <c r="H22" s="7"/>
      <c r="I22" s="7"/>
      <c r="J22" s="7"/>
    </row>
    <row r="23" spans="1:10" ht="51.75" customHeight="1">
      <c r="A23" s="26"/>
      <c r="B23" s="120" t="s">
        <v>400</v>
      </c>
      <c r="C23" s="117" t="s">
        <v>401</v>
      </c>
      <c r="D23" s="148" t="s">
        <v>417</v>
      </c>
      <c r="E23" s="140">
        <v>0.8</v>
      </c>
      <c r="F23" s="7"/>
      <c r="G23" s="7"/>
      <c r="H23" s="7"/>
      <c r="I23" s="7"/>
      <c r="J23" s="7"/>
    </row>
    <row r="24" spans="1:10" ht="51.75" customHeight="1">
      <c r="A24" s="26"/>
      <c r="B24" s="121" t="s">
        <v>404</v>
      </c>
      <c r="C24" s="117" t="s">
        <v>405</v>
      </c>
      <c r="D24" s="148" t="s">
        <v>418</v>
      </c>
      <c r="E24" s="140">
        <v>1</v>
      </c>
      <c r="F24" s="7"/>
      <c r="G24" s="7"/>
      <c r="H24" s="7"/>
      <c r="I24" s="7"/>
      <c r="J24" s="7"/>
    </row>
    <row r="25" spans="1:10" ht="16.5">
      <c r="A25" s="26"/>
      <c r="B25" s="28"/>
      <c r="C25" s="28"/>
      <c r="D25" s="28"/>
      <c r="E25" s="139"/>
      <c r="F25" s="7"/>
      <c r="G25" s="7"/>
      <c r="H25" s="7"/>
      <c r="I25" s="7"/>
      <c r="J25" s="7"/>
    </row>
    <row r="26" spans="1:10" ht="16.5">
      <c r="A26" s="26"/>
      <c r="B26" s="28"/>
      <c r="C26" s="28"/>
      <c r="D26" s="28"/>
      <c r="E26" s="139"/>
      <c r="F26" s="7"/>
      <c r="G26" s="7"/>
      <c r="H26" s="7"/>
      <c r="I26" s="7"/>
      <c r="J26" s="7"/>
    </row>
    <row r="27" spans="1:10" ht="16.5">
      <c r="A27" s="26"/>
      <c r="B27" s="28"/>
      <c r="C27" s="28"/>
      <c r="D27" s="28"/>
      <c r="E27" s="139"/>
      <c r="F27" s="7"/>
      <c r="G27" s="7"/>
      <c r="H27" s="7"/>
      <c r="I27" s="7"/>
      <c r="J27" s="7"/>
    </row>
    <row r="28" spans="1:10" ht="16.5">
      <c r="A28" s="26"/>
      <c r="B28" s="28"/>
      <c r="C28" s="28"/>
      <c r="D28" s="28"/>
      <c r="E28" s="139"/>
      <c r="F28" s="7"/>
      <c r="G28" s="7"/>
      <c r="H28" s="7"/>
      <c r="I28" s="7"/>
      <c r="J28" s="7"/>
    </row>
    <row r="29" spans="1:10" ht="60">
      <c r="A29" s="26"/>
      <c r="B29" s="25"/>
      <c r="C29" s="112" t="s">
        <v>386</v>
      </c>
      <c r="D29" s="112" t="s">
        <v>419</v>
      </c>
      <c r="E29" s="139"/>
      <c r="F29" s="7"/>
      <c r="G29" s="7"/>
      <c r="H29" s="7"/>
      <c r="I29" s="7"/>
      <c r="J29" s="7"/>
    </row>
    <row r="30" spans="1:10" ht="75.75" customHeight="1">
      <c r="A30" s="26"/>
      <c r="B30" s="113" t="s">
        <v>389</v>
      </c>
      <c r="C30" s="114" t="s">
        <v>390</v>
      </c>
      <c r="D30" s="148" t="s">
        <v>301</v>
      </c>
      <c r="E30" s="140">
        <v>0.2</v>
      </c>
      <c r="F30" s="7"/>
      <c r="G30" s="7"/>
      <c r="H30" s="7"/>
      <c r="I30" s="7"/>
      <c r="J30" s="7"/>
    </row>
    <row r="31" spans="1:10" ht="65.25" customHeight="1">
      <c r="A31" s="26"/>
      <c r="B31" s="116" t="s">
        <v>392</v>
      </c>
      <c r="C31" s="117" t="s">
        <v>393</v>
      </c>
      <c r="D31" s="148" t="s">
        <v>420</v>
      </c>
      <c r="E31" s="140">
        <v>0.4</v>
      </c>
      <c r="F31" s="7"/>
      <c r="G31" s="7"/>
      <c r="H31" s="7"/>
      <c r="I31" s="7"/>
      <c r="J31" s="7"/>
    </row>
    <row r="32" spans="1:10" ht="57" customHeight="1">
      <c r="A32" s="26"/>
      <c r="B32" s="119" t="s">
        <v>396</v>
      </c>
      <c r="C32" s="117" t="s">
        <v>397</v>
      </c>
      <c r="D32" s="148" t="s">
        <v>421</v>
      </c>
      <c r="E32" s="140">
        <v>0.6</v>
      </c>
      <c r="F32" s="7"/>
      <c r="G32" s="7"/>
      <c r="H32" s="7"/>
      <c r="I32" s="7"/>
      <c r="J32" s="7"/>
    </row>
    <row r="33" spans="1:10" ht="66.75" customHeight="1">
      <c r="A33" s="26"/>
      <c r="B33" s="120" t="s">
        <v>400</v>
      </c>
      <c r="C33" s="117" t="s">
        <v>401</v>
      </c>
      <c r="D33" s="148" t="s">
        <v>422</v>
      </c>
      <c r="E33" s="140">
        <v>0.8</v>
      </c>
      <c r="F33" s="7"/>
      <c r="G33" s="7"/>
      <c r="H33" s="7"/>
      <c r="I33" s="7"/>
      <c r="J33" s="7"/>
    </row>
    <row r="34" spans="1:10" ht="79.5" customHeight="1">
      <c r="A34" s="26"/>
      <c r="B34" s="121" t="s">
        <v>404</v>
      </c>
      <c r="C34" s="117" t="s">
        <v>405</v>
      </c>
      <c r="D34" s="148" t="s">
        <v>423</v>
      </c>
      <c r="E34" s="140">
        <v>1</v>
      </c>
      <c r="F34" s="7"/>
      <c r="G34" s="7"/>
      <c r="H34" s="7"/>
      <c r="I34" s="7"/>
      <c r="J34" s="7"/>
    </row>
    <row r="35" spans="1:10">
      <c r="A35" s="26"/>
      <c r="B35" s="26"/>
      <c r="C35" s="26" t="s">
        <v>424</v>
      </c>
      <c r="D35" s="26" t="s">
        <v>425</v>
      </c>
      <c r="E35" s="139"/>
      <c r="F35" s="7"/>
      <c r="G35" s="7"/>
      <c r="H35" s="7"/>
      <c r="I35" s="7"/>
      <c r="J35" s="7"/>
    </row>
    <row r="36" spans="1:10">
      <c r="A36" s="26"/>
      <c r="B36" s="26"/>
      <c r="C36" s="26"/>
      <c r="D36" s="26"/>
      <c r="E36" s="139"/>
      <c r="F36" s="7"/>
      <c r="G36" s="7"/>
      <c r="H36" s="7"/>
      <c r="I36" s="7"/>
      <c r="J36" s="7"/>
    </row>
    <row r="37" spans="1:10">
      <c r="A37" s="26"/>
      <c r="B37" s="26"/>
      <c r="C37" s="26"/>
      <c r="D37" s="26"/>
      <c r="E37" s="139"/>
      <c r="F37" s="7"/>
      <c r="G37" s="7"/>
      <c r="H37" s="7"/>
      <c r="I37" s="7"/>
      <c r="J37" s="7"/>
    </row>
    <row r="38" spans="1:10" ht="60">
      <c r="A38" s="26"/>
      <c r="B38" s="25"/>
      <c r="C38" s="112" t="s">
        <v>386</v>
      </c>
      <c r="D38" s="112" t="s">
        <v>426</v>
      </c>
      <c r="E38" s="139"/>
      <c r="F38" s="7"/>
      <c r="G38" s="7"/>
      <c r="H38" s="7"/>
      <c r="I38" s="7"/>
      <c r="J38" s="7"/>
    </row>
    <row r="39" spans="1:10" ht="99">
      <c r="A39" s="26"/>
      <c r="B39" s="113" t="s">
        <v>389</v>
      </c>
      <c r="C39" s="114" t="s">
        <v>390</v>
      </c>
      <c r="D39" s="149" t="s">
        <v>427</v>
      </c>
      <c r="E39" s="140">
        <v>0.2</v>
      </c>
      <c r="F39" s="7"/>
      <c r="G39" s="7"/>
      <c r="H39" s="7"/>
      <c r="I39" s="7"/>
      <c r="J39" s="7"/>
    </row>
    <row r="40" spans="1:10" ht="99">
      <c r="A40" s="26"/>
      <c r="B40" s="116" t="s">
        <v>392</v>
      </c>
      <c r="C40" s="117" t="s">
        <v>393</v>
      </c>
      <c r="D40" s="149" t="s">
        <v>428</v>
      </c>
      <c r="E40" s="140">
        <v>0.4</v>
      </c>
      <c r="F40" s="7"/>
      <c r="G40" s="7"/>
      <c r="H40" s="7"/>
      <c r="I40" s="7"/>
      <c r="J40" s="7"/>
    </row>
    <row r="41" spans="1:10" ht="99">
      <c r="A41" s="26"/>
      <c r="B41" s="119" t="s">
        <v>396</v>
      </c>
      <c r="C41" s="117" t="s">
        <v>397</v>
      </c>
      <c r="D41" s="149" t="s">
        <v>429</v>
      </c>
      <c r="E41" s="140">
        <v>0.6</v>
      </c>
      <c r="F41" s="7"/>
      <c r="G41" s="7"/>
      <c r="H41" s="7"/>
      <c r="I41" s="7"/>
      <c r="J41" s="7"/>
    </row>
    <row r="42" spans="1:10" ht="99">
      <c r="A42" s="26"/>
      <c r="B42" s="120" t="s">
        <v>400</v>
      </c>
      <c r="C42" s="117" t="s">
        <v>401</v>
      </c>
      <c r="D42" s="149" t="s">
        <v>430</v>
      </c>
      <c r="E42" s="140">
        <v>0.8</v>
      </c>
      <c r="F42" s="7"/>
      <c r="G42" s="7"/>
      <c r="H42" s="7"/>
      <c r="I42" s="7"/>
      <c r="J42" s="7"/>
    </row>
    <row r="43" spans="1:10" ht="99">
      <c r="A43" s="26"/>
      <c r="B43" s="121" t="s">
        <v>404</v>
      </c>
      <c r="C43" s="117" t="s">
        <v>405</v>
      </c>
      <c r="D43" s="149" t="s">
        <v>431</v>
      </c>
      <c r="E43" s="140">
        <v>1</v>
      </c>
      <c r="F43" s="7"/>
      <c r="G43" s="7"/>
      <c r="H43" s="7"/>
      <c r="I43" s="7"/>
      <c r="J43" s="7"/>
    </row>
    <row r="44" spans="1:10">
      <c r="A44" s="26"/>
      <c r="B44" s="26"/>
      <c r="C44" s="26"/>
      <c r="D44" s="26"/>
      <c r="E44" s="139"/>
      <c r="F44" s="7"/>
      <c r="G44" s="7"/>
      <c r="H44" s="7"/>
      <c r="I44" s="7"/>
      <c r="J44" s="7"/>
    </row>
    <row r="45" spans="1:10" ht="56.25" customHeight="1">
      <c r="A45" s="26"/>
      <c r="B45" s="26"/>
      <c r="C45" s="26"/>
      <c r="D45" s="112" t="s">
        <v>274</v>
      </c>
      <c r="E45" s="139"/>
      <c r="F45" s="7"/>
      <c r="G45" s="7"/>
      <c r="H45" s="7"/>
      <c r="I45" s="7"/>
      <c r="J45" s="7"/>
    </row>
    <row r="46" spans="1:10" ht="94.5" customHeight="1">
      <c r="A46" s="26"/>
      <c r="B46" s="120" t="s">
        <v>400</v>
      </c>
      <c r="C46" s="26"/>
      <c r="D46" s="118" t="s">
        <v>432</v>
      </c>
      <c r="E46" s="140">
        <v>0.8</v>
      </c>
      <c r="F46" s="7"/>
      <c r="G46" s="7"/>
      <c r="H46" s="7"/>
      <c r="I46" s="7"/>
      <c r="J46" s="7"/>
    </row>
    <row r="47" spans="1:10" ht="105.75" customHeight="1">
      <c r="A47" s="26"/>
      <c r="B47" s="121" t="s">
        <v>404</v>
      </c>
      <c r="C47" s="27"/>
      <c r="D47" s="118" t="s">
        <v>433</v>
      </c>
      <c r="E47" s="140">
        <v>1</v>
      </c>
      <c r="F47" s="7"/>
      <c r="G47" s="7"/>
      <c r="H47" s="7"/>
      <c r="I47" s="7"/>
      <c r="J47" s="7"/>
    </row>
    <row r="48" spans="1:10">
      <c r="A48" s="26"/>
      <c r="B48" s="23"/>
      <c r="C48" s="23"/>
      <c r="D48" s="23"/>
      <c r="E48" s="139"/>
      <c r="F48" s="7"/>
      <c r="G48" s="7"/>
      <c r="H48" s="7"/>
      <c r="I48" s="7"/>
      <c r="J48" s="7"/>
    </row>
    <row r="49" spans="1:10">
      <c r="A49" s="26"/>
      <c r="B49" s="23"/>
      <c r="C49" s="23"/>
      <c r="D49" s="23"/>
      <c r="E49" s="139"/>
      <c r="F49" s="7"/>
      <c r="G49" s="7"/>
      <c r="H49" s="7"/>
      <c r="I49" s="7"/>
      <c r="J49" s="7"/>
    </row>
    <row r="50" spans="1:10" ht="20.25">
      <c r="A50" s="26"/>
      <c r="B50" s="26"/>
      <c r="C50" s="27"/>
      <c r="D50" s="27"/>
      <c r="E50" s="139"/>
      <c r="F50" s="7"/>
      <c r="G50" s="7"/>
      <c r="H50" s="7"/>
      <c r="I50" s="7"/>
      <c r="J50" s="7"/>
    </row>
    <row r="51" spans="1:10" ht="46.5" customHeight="1">
      <c r="A51" s="26"/>
      <c r="B51" s="26"/>
      <c r="C51" s="26"/>
      <c r="D51" s="112" t="s">
        <v>434</v>
      </c>
      <c r="E51" s="139"/>
      <c r="F51" s="7"/>
      <c r="G51" s="7"/>
      <c r="H51" s="7"/>
      <c r="I51" s="7"/>
      <c r="J51" s="7"/>
    </row>
    <row r="52" spans="1:10" ht="90" customHeight="1">
      <c r="A52" s="26"/>
      <c r="B52" s="120" t="s">
        <v>400</v>
      </c>
      <c r="C52" s="26"/>
      <c r="D52" s="118" t="s">
        <v>314</v>
      </c>
      <c r="E52" s="140">
        <v>0.8</v>
      </c>
      <c r="F52" s="7"/>
      <c r="G52" s="7"/>
      <c r="H52" s="7"/>
      <c r="I52" s="7"/>
      <c r="J52" s="7"/>
    </row>
    <row r="53" spans="1:10" ht="66">
      <c r="A53" s="26"/>
      <c r="B53" s="121" t="s">
        <v>404</v>
      </c>
      <c r="C53" s="27"/>
      <c r="D53" s="118" t="s">
        <v>435</v>
      </c>
      <c r="E53" s="140">
        <v>1</v>
      </c>
      <c r="F53" s="7"/>
      <c r="G53" s="7"/>
      <c r="H53" s="7"/>
      <c r="I53" s="7"/>
      <c r="J53" s="7"/>
    </row>
    <row r="54" spans="1:10" ht="20.25">
      <c r="A54" s="26"/>
      <c r="B54" s="26"/>
      <c r="C54" s="27"/>
      <c r="D54" s="27"/>
      <c r="E54" s="139"/>
      <c r="F54" s="7"/>
      <c r="G54" s="7"/>
      <c r="H54" s="7"/>
      <c r="I54" s="7"/>
      <c r="J54" s="7"/>
    </row>
    <row r="55" spans="1:10" ht="20.25">
      <c r="A55" s="26"/>
      <c r="B55" s="26"/>
      <c r="C55" s="27"/>
      <c r="D55" s="27"/>
      <c r="E55" s="139"/>
      <c r="F55" s="7"/>
      <c r="G55" s="7"/>
      <c r="H55" s="7"/>
      <c r="I55" s="7"/>
      <c r="J55" s="7"/>
    </row>
    <row r="56" spans="1:10" ht="20.25">
      <c r="A56" s="26"/>
      <c r="B56" s="26"/>
      <c r="C56" s="27"/>
      <c r="D56" s="27"/>
      <c r="E56" s="139"/>
      <c r="F56" s="7"/>
      <c r="G56" s="7"/>
      <c r="H56" s="7"/>
      <c r="I56" s="7"/>
      <c r="J56" s="7"/>
    </row>
    <row r="57" spans="1:10" ht="20.25">
      <c r="A57" s="26"/>
      <c r="B57" s="26"/>
      <c r="C57" s="27"/>
      <c r="D57" s="27"/>
      <c r="E57" s="139"/>
      <c r="F57" s="7"/>
      <c r="G57" s="7"/>
      <c r="H57" s="7"/>
      <c r="I57" s="7"/>
      <c r="J57" s="7"/>
    </row>
    <row r="58" spans="1:10" ht="20.25">
      <c r="A58" s="26"/>
      <c r="B58" s="26"/>
      <c r="C58" s="27"/>
      <c r="D58" s="27"/>
      <c r="E58" s="139"/>
      <c r="F58" s="7"/>
      <c r="G58" s="7"/>
      <c r="H58" s="7"/>
      <c r="I58" s="7"/>
      <c r="J58" s="7"/>
    </row>
    <row r="59" spans="1:10" ht="20.25">
      <c r="A59" s="26"/>
      <c r="B59" s="26"/>
      <c r="C59" s="27"/>
      <c r="D59" s="27"/>
      <c r="E59" s="139"/>
      <c r="F59" s="7"/>
      <c r="G59" s="7"/>
      <c r="H59" s="7"/>
      <c r="I59" s="7"/>
      <c r="J59" s="7"/>
    </row>
    <row r="60" spans="1:10" ht="20.25">
      <c r="A60" s="26"/>
      <c r="B60" s="26"/>
      <c r="C60" s="27"/>
      <c r="D60" s="27"/>
      <c r="E60" s="139"/>
      <c r="F60" s="7"/>
      <c r="G60" s="7"/>
      <c r="H60" s="7"/>
      <c r="I60" s="7"/>
      <c r="J60" s="7"/>
    </row>
    <row r="61" spans="1:10" ht="20.25">
      <c r="A61" s="26"/>
      <c r="B61" s="26"/>
      <c r="C61" s="27"/>
      <c r="D61" s="27"/>
      <c r="E61" s="139"/>
      <c r="F61" s="7"/>
      <c r="G61" s="7"/>
      <c r="H61" s="7"/>
      <c r="I61" s="7"/>
      <c r="J61" s="7"/>
    </row>
    <row r="62" spans="1:10" ht="20.25">
      <c r="A62" s="26"/>
      <c r="B62" s="26"/>
      <c r="C62" s="27"/>
      <c r="D62" s="27"/>
      <c r="E62" s="139"/>
      <c r="F62" s="7"/>
      <c r="G62" s="7"/>
      <c r="H62" s="7"/>
      <c r="I62" s="7"/>
      <c r="J62" s="7"/>
    </row>
    <row r="63" spans="1:10" ht="20.25">
      <c r="A63" s="26"/>
      <c r="B63" s="26"/>
      <c r="C63" s="27"/>
      <c r="D63" s="27"/>
      <c r="E63" s="139"/>
      <c r="F63" s="7"/>
      <c r="G63" s="7"/>
      <c r="H63" s="7"/>
      <c r="I63" s="7"/>
      <c r="J63" s="7"/>
    </row>
    <row r="64" spans="1:10" ht="20.25">
      <c r="A64" s="26"/>
      <c r="B64" s="26"/>
      <c r="C64" s="27"/>
      <c r="D64" s="27"/>
      <c r="E64" s="139"/>
      <c r="F64" s="7"/>
      <c r="G64" s="7"/>
      <c r="H64" s="7"/>
      <c r="I64" s="7"/>
      <c r="J64" s="7"/>
    </row>
    <row r="65" spans="1:10" ht="20.25">
      <c r="A65" s="26"/>
      <c r="B65" s="26"/>
      <c r="C65" s="27"/>
      <c r="D65" s="27"/>
      <c r="E65" s="139"/>
      <c r="F65" s="7"/>
      <c r="G65" s="7"/>
      <c r="H65" s="7"/>
      <c r="I65" s="7"/>
      <c r="J65" s="7"/>
    </row>
    <row r="66" spans="1:10" ht="20.25">
      <c r="A66" s="26"/>
      <c r="B66" s="26"/>
      <c r="C66" s="27"/>
      <c r="D66" s="27"/>
      <c r="E66" s="139"/>
      <c r="F66" s="7"/>
      <c r="G66" s="7"/>
      <c r="H66" s="7"/>
      <c r="I66" s="7"/>
      <c r="J66" s="7"/>
    </row>
    <row r="67" spans="1:10" ht="20.25">
      <c r="A67" s="26"/>
      <c r="B67" s="26"/>
      <c r="C67" s="27"/>
      <c r="D67" s="27"/>
      <c r="E67" s="139"/>
      <c r="F67" s="7"/>
      <c r="G67" s="7"/>
      <c r="H67" s="7"/>
      <c r="I67" s="7"/>
      <c r="J67" s="7"/>
    </row>
    <row r="68" spans="1:10" ht="20.25">
      <c r="A68" s="26"/>
      <c r="B68" s="26"/>
      <c r="C68" s="27"/>
      <c r="D68" s="27"/>
      <c r="E68" s="139"/>
      <c r="F68" s="7"/>
      <c r="G68" s="7"/>
      <c r="H68" s="7"/>
      <c r="I68" s="7"/>
      <c r="J68" s="7"/>
    </row>
    <row r="69" spans="1:10" ht="20.25">
      <c r="A69" s="26"/>
      <c r="B69" s="26"/>
      <c r="C69" s="27"/>
      <c r="D69" s="27"/>
      <c r="E69" s="139"/>
      <c r="F69" s="7"/>
      <c r="G69" s="7"/>
      <c r="H69" s="7"/>
      <c r="I69" s="7"/>
      <c r="J69" s="7"/>
    </row>
    <row r="70" spans="1:10" ht="20.25">
      <c r="A70" s="26"/>
      <c r="B70" s="26"/>
      <c r="C70" s="27"/>
      <c r="D70" s="27"/>
      <c r="E70" s="139"/>
      <c r="F70" s="7"/>
      <c r="G70" s="7"/>
      <c r="H70" s="7"/>
      <c r="I70" s="7"/>
      <c r="J70" s="7"/>
    </row>
    <row r="71" spans="1:10" ht="20.25">
      <c r="A71" s="26"/>
      <c r="B71" s="26"/>
      <c r="C71" s="27"/>
      <c r="D71" s="27"/>
      <c r="E71" s="139"/>
      <c r="F71" s="7"/>
      <c r="G71" s="7"/>
      <c r="H71" s="7"/>
      <c r="I71" s="7"/>
      <c r="J71" s="7"/>
    </row>
    <row r="72" spans="1:10" ht="20.25">
      <c r="A72" s="26"/>
      <c r="B72" s="26"/>
      <c r="C72" s="27"/>
      <c r="D72" s="27"/>
      <c r="E72" s="139"/>
      <c r="F72" s="7"/>
      <c r="G72" s="7"/>
      <c r="H72" s="7"/>
      <c r="I72" s="7"/>
      <c r="J72" s="7"/>
    </row>
    <row r="73" spans="1:10" ht="20.25">
      <c r="A73" s="26"/>
      <c r="B73" s="26"/>
      <c r="C73" s="27"/>
      <c r="D73" s="27"/>
      <c r="E73" s="139"/>
      <c r="F73" s="7"/>
      <c r="G73" s="7"/>
      <c r="H73" s="7"/>
      <c r="I73" s="7"/>
      <c r="J73" s="7"/>
    </row>
    <row r="74" spans="1:10" ht="20.25">
      <c r="A74" s="26"/>
      <c r="B74" s="26"/>
      <c r="C74" s="27"/>
      <c r="D74" s="27"/>
      <c r="E74" s="139"/>
      <c r="F74" s="7"/>
      <c r="G74" s="7"/>
      <c r="H74" s="7"/>
      <c r="I74" s="7"/>
      <c r="J74" s="7"/>
    </row>
    <row r="75" spans="1:10" ht="20.25">
      <c r="A75" s="26"/>
      <c r="B75" s="26"/>
      <c r="C75" s="27"/>
      <c r="D75" s="27"/>
      <c r="E75" s="139"/>
      <c r="F75" s="7"/>
      <c r="G75" s="7"/>
      <c r="H75" s="7"/>
      <c r="I75" s="7"/>
      <c r="J75" s="7"/>
    </row>
    <row r="76" spans="1:10" ht="20.25">
      <c r="A76" s="26"/>
      <c r="B76" s="26"/>
      <c r="C76" s="27"/>
      <c r="D76" s="27"/>
      <c r="E76" s="139"/>
      <c r="F76" s="7"/>
      <c r="G76" s="7"/>
      <c r="H76" s="7"/>
      <c r="I76" s="7"/>
      <c r="J76" s="7"/>
    </row>
    <row r="77" spans="1:10" ht="20.25">
      <c r="A77" s="26"/>
      <c r="B77" s="26"/>
      <c r="C77" s="27"/>
      <c r="D77" s="27"/>
      <c r="E77" s="139"/>
      <c r="F77" s="7"/>
      <c r="G77" s="7"/>
      <c r="H77" s="7"/>
      <c r="I77" s="7"/>
      <c r="J77" s="7"/>
    </row>
    <row r="78" spans="1:10" ht="20.25">
      <c r="A78" s="26"/>
      <c r="B78" s="26"/>
      <c r="C78" s="27"/>
      <c r="D78" s="27"/>
      <c r="E78" s="139"/>
      <c r="F78" s="7"/>
      <c r="G78" s="7"/>
      <c r="H78" s="7"/>
      <c r="I78" s="7"/>
      <c r="J78" s="7"/>
    </row>
    <row r="79" spans="1:10" ht="20.25">
      <c r="A79" s="26"/>
      <c r="B79" s="26"/>
      <c r="C79" s="27"/>
      <c r="D79" s="27"/>
      <c r="E79" s="139"/>
      <c r="F79" s="7"/>
      <c r="G79" s="7"/>
      <c r="H79" s="7"/>
      <c r="I79" s="7"/>
      <c r="J79" s="7"/>
    </row>
    <row r="80" spans="1:10" s="7" customFormat="1" ht="20.25">
      <c r="A80" s="26"/>
      <c r="B80" s="26"/>
      <c r="C80" s="27"/>
      <c r="D80" s="27"/>
      <c r="E80" s="139"/>
    </row>
    <row r="81" spans="1:5" s="7" customFormat="1" ht="20.25">
      <c r="A81" s="26"/>
      <c r="B81" s="26"/>
      <c r="C81" s="27"/>
      <c r="D81" s="27"/>
      <c r="E81" s="139"/>
    </row>
    <row r="82" spans="1:5" s="7" customFormat="1" ht="20.25">
      <c r="A82" s="26"/>
      <c r="B82" s="26"/>
      <c r="C82" s="27"/>
      <c r="D82" s="27"/>
      <c r="E82" s="139"/>
    </row>
    <row r="83" spans="1:5" s="7" customFormat="1" ht="20.25">
      <c r="A83" s="26"/>
      <c r="B83" s="26"/>
      <c r="C83" s="27"/>
      <c r="D83" s="27"/>
      <c r="E83" s="139"/>
    </row>
    <row r="84" spans="1:5" s="7" customFormat="1" ht="20.25">
      <c r="A84" s="26"/>
      <c r="B84" s="26"/>
      <c r="C84" s="27"/>
      <c r="D84" s="27"/>
      <c r="E84" s="139"/>
    </row>
    <row r="85" spans="1:5" s="7" customFormat="1" ht="20.25">
      <c r="A85" s="26"/>
      <c r="B85" s="26"/>
      <c r="C85" s="27"/>
      <c r="D85" s="27"/>
      <c r="E85" s="139"/>
    </row>
    <row r="86" spans="1:5" s="7" customFormat="1" ht="20.25">
      <c r="A86" s="26"/>
      <c r="B86" s="26"/>
      <c r="C86" s="27"/>
      <c r="D86" s="27"/>
      <c r="E86" s="139"/>
    </row>
    <row r="87" spans="1:5" s="7" customFormat="1" ht="20.25">
      <c r="A87" s="26"/>
      <c r="B87" s="26"/>
      <c r="C87" s="27"/>
      <c r="D87" s="27"/>
      <c r="E87" s="139"/>
    </row>
    <row r="88" spans="1:5" s="7" customFormat="1" ht="20.25">
      <c r="A88" s="26"/>
      <c r="B88" s="26"/>
      <c r="C88" s="27"/>
      <c r="D88" s="27"/>
      <c r="E88" s="139"/>
    </row>
    <row r="89" spans="1:5" s="7" customFormat="1" ht="20.25">
      <c r="A89" s="26"/>
      <c r="B89" s="26"/>
      <c r="C89" s="27"/>
      <c r="D89" s="27"/>
      <c r="E89" s="139"/>
    </row>
    <row r="90" spans="1:5" s="7" customFormat="1" ht="20.25">
      <c r="A90" s="26"/>
      <c r="B90" s="26"/>
      <c r="C90" s="27"/>
      <c r="D90" s="27"/>
      <c r="E90" s="139"/>
    </row>
    <row r="91" spans="1:5" s="7" customFormat="1" ht="20.25">
      <c r="A91" s="26"/>
      <c r="B91" s="26"/>
      <c r="C91" s="27"/>
      <c r="D91" s="27"/>
      <c r="E91" s="139"/>
    </row>
    <row r="92" spans="1:5" s="7" customFormat="1" ht="20.25">
      <c r="A92" s="26"/>
      <c r="B92" s="26"/>
      <c r="C92" s="27"/>
      <c r="D92" s="27"/>
      <c r="E92" s="139"/>
    </row>
    <row r="93" spans="1:5" s="7" customFormat="1" ht="20.25">
      <c r="A93" s="26"/>
      <c r="B93" s="26"/>
      <c r="C93" s="27"/>
      <c r="D93" s="27"/>
      <c r="E93" s="139"/>
    </row>
    <row r="94" spans="1:5" s="7" customFormat="1" ht="20.25">
      <c r="A94" s="26"/>
      <c r="B94" s="26"/>
      <c r="C94" s="27"/>
      <c r="D94" s="27"/>
      <c r="E94" s="139"/>
    </row>
    <row r="95" spans="1:5" s="7" customFormat="1" ht="20.25">
      <c r="A95" s="26"/>
      <c r="B95" s="26"/>
      <c r="C95" s="27"/>
      <c r="D95" s="27"/>
      <c r="E95" s="139"/>
    </row>
    <row r="96" spans="1:5" s="7" customFormat="1" ht="20.25">
      <c r="A96" s="26"/>
      <c r="B96" s="26"/>
      <c r="C96" s="27"/>
      <c r="D96" s="27"/>
      <c r="E96" s="139"/>
    </row>
    <row r="97" spans="1:5" s="7" customFormat="1" ht="20.25">
      <c r="A97" s="26"/>
      <c r="B97" s="26"/>
      <c r="C97" s="27"/>
      <c r="D97" s="27"/>
      <c r="E97" s="139"/>
    </row>
    <row r="98" spans="1:5" s="7" customFormat="1" ht="20.25">
      <c r="A98" s="26"/>
      <c r="B98" s="26"/>
      <c r="C98" s="27"/>
      <c r="D98" s="27"/>
      <c r="E98" s="139"/>
    </row>
    <row r="99" spans="1:5" s="7" customFormat="1" ht="20.25">
      <c r="A99" s="26"/>
      <c r="B99" s="26"/>
      <c r="C99" s="27"/>
      <c r="D99" s="27"/>
      <c r="E99" s="139"/>
    </row>
    <row r="100" spans="1:5" s="7" customFormat="1" ht="20.25">
      <c r="A100" s="26"/>
      <c r="B100" s="26"/>
      <c r="C100" s="27"/>
      <c r="D100" s="27"/>
      <c r="E100" s="139"/>
    </row>
    <row r="101" spans="1:5" s="7" customFormat="1" ht="20.25">
      <c r="A101" s="26"/>
      <c r="B101" s="26"/>
      <c r="C101" s="27"/>
      <c r="D101" s="27"/>
      <c r="E101" s="139"/>
    </row>
    <row r="102" spans="1:5" s="7" customFormat="1" ht="20.25">
      <c r="A102" s="26"/>
      <c r="B102" s="26"/>
      <c r="C102" s="27"/>
      <c r="D102" s="27"/>
      <c r="E102" s="139"/>
    </row>
    <row r="103" spans="1:5" s="7" customFormat="1" ht="20.25">
      <c r="A103" s="26"/>
      <c r="B103" s="26"/>
      <c r="C103" s="27"/>
      <c r="D103" s="27"/>
      <c r="E103" s="139"/>
    </row>
    <row r="104" spans="1:5" s="7" customFormat="1" ht="20.25">
      <c r="A104" s="26"/>
      <c r="B104" s="26"/>
      <c r="C104" s="27"/>
      <c r="D104" s="27"/>
      <c r="E104" s="139"/>
    </row>
    <row r="105" spans="1:5" s="7" customFormat="1" ht="20.25">
      <c r="A105" s="26"/>
      <c r="B105" s="26"/>
      <c r="C105" s="27"/>
      <c r="D105" s="27"/>
      <c r="E105" s="139"/>
    </row>
    <row r="106" spans="1:5" s="7" customFormat="1" ht="20.25">
      <c r="A106" s="26"/>
      <c r="B106" s="26"/>
      <c r="C106" s="27"/>
      <c r="D106" s="27"/>
      <c r="E106" s="139"/>
    </row>
    <row r="107" spans="1:5" s="7" customFormat="1" ht="20.25">
      <c r="A107" s="26"/>
      <c r="B107" s="26"/>
      <c r="C107" s="27"/>
      <c r="D107" s="27"/>
      <c r="E107" s="139"/>
    </row>
    <row r="108" spans="1:5" s="7" customFormat="1" ht="20.25">
      <c r="A108" s="26"/>
      <c r="B108" s="26"/>
      <c r="C108" s="27"/>
      <c r="D108" s="27"/>
      <c r="E108" s="139"/>
    </row>
    <row r="109" spans="1:5" s="7" customFormat="1" ht="20.25">
      <c r="A109" s="26"/>
      <c r="B109" s="26"/>
      <c r="C109" s="27"/>
      <c r="D109" s="27"/>
      <c r="E109" s="139"/>
    </row>
    <row r="110" spans="1:5" s="7" customFormat="1" ht="20.25">
      <c r="A110" s="26"/>
      <c r="B110" s="26"/>
      <c r="C110" s="27"/>
      <c r="D110" s="27"/>
      <c r="E110" s="139"/>
    </row>
    <row r="111" spans="1:5" s="7" customFormat="1" ht="20.25">
      <c r="A111" s="26"/>
      <c r="B111" s="26"/>
      <c r="C111" s="27"/>
      <c r="D111" s="27"/>
      <c r="E111" s="139"/>
    </row>
    <row r="112" spans="1:5" s="7" customFormat="1" ht="20.25">
      <c r="A112" s="26"/>
      <c r="B112" s="26"/>
      <c r="C112" s="27"/>
      <c r="D112" s="27"/>
      <c r="E112" s="139"/>
    </row>
    <row r="113" spans="1:5" s="7" customFormat="1" ht="20.25">
      <c r="A113" s="26"/>
      <c r="B113" s="26"/>
      <c r="C113" s="27"/>
      <c r="D113" s="27"/>
      <c r="E113" s="139"/>
    </row>
    <row r="114" spans="1:5" s="7" customFormat="1" ht="20.25">
      <c r="A114" s="26"/>
      <c r="B114" s="26"/>
      <c r="C114" s="27"/>
      <c r="D114" s="27"/>
      <c r="E114" s="139"/>
    </row>
    <row r="115" spans="1:5" s="7" customFormat="1" ht="20.25">
      <c r="A115" s="26"/>
      <c r="B115" s="26"/>
      <c r="C115" s="27"/>
      <c r="D115" s="27"/>
      <c r="E115" s="139"/>
    </row>
    <row r="116" spans="1:5" s="7" customFormat="1" ht="20.25">
      <c r="A116" s="26"/>
      <c r="B116" s="26"/>
      <c r="C116" s="27"/>
      <c r="D116" s="27"/>
      <c r="E116" s="139"/>
    </row>
    <row r="117" spans="1:5" s="7" customFormat="1" ht="20.25">
      <c r="A117" s="26"/>
      <c r="B117" s="26"/>
      <c r="C117" s="27"/>
      <c r="D117" s="27"/>
      <c r="E117" s="139"/>
    </row>
    <row r="118" spans="1:5" s="7" customFormat="1" ht="20.25">
      <c r="A118" s="26"/>
      <c r="B118" s="26"/>
      <c r="C118" s="27"/>
      <c r="D118" s="27"/>
      <c r="E118" s="139"/>
    </row>
    <row r="119" spans="1:5" s="7" customFormat="1" ht="20.25">
      <c r="A119" s="26"/>
      <c r="B119" s="26"/>
      <c r="C119" s="27"/>
      <c r="D119" s="27"/>
      <c r="E119" s="139"/>
    </row>
    <row r="120" spans="1:5" s="7" customFormat="1" ht="20.25">
      <c r="A120" s="26"/>
      <c r="B120" s="26"/>
      <c r="C120" s="27"/>
      <c r="D120" s="27"/>
      <c r="E120" s="139"/>
    </row>
    <row r="121" spans="1:5" s="7" customFormat="1" ht="20.25">
      <c r="A121" s="26"/>
      <c r="B121" s="26"/>
      <c r="C121" s="27"/>
      <c r="D121" s="27"/>
      <c r="E121" s="139"/>
    </row>
    <row r="122" spans="1:5" s="7" customFormat="1" ht="20.25">
      <c r="A122" s="26"/>
      <c r="B122" s="26"/>
      <c r="C122" s="27"/>
      <c r="D122" s="27"/>
      <c r="E122" s="139"/>
    </row>
    <row r="123" spans="1:5" s="7" customFormat="1" ht="20.25">
      <c r="A123" s="26"/>
      <c r="B123" s="26"/>
      <c r="C123" s="27"/>
      <c r="D123" s="27"/>
      <c r="E123" s="139"/>
    </row>
    <row r="124" spans="1:5" s="7" customFormat="1" ht="20.25">
      <c r="A124" s="26"/>
      <c r="B124" s="26"/>
      <c r="C124" s="27"/>
      <c r="D124" s="27"/>
      <c r="E124" s="139"/>
    </row>
    <row r="125" spans="1:5" s="7" customFormat="1" ht="20.25">
      <c r="A125" s="26"/>
      <c r="B125" s="26"/>
      <c r="C125" s="27"/>
      <c r="D125" s="27"/>
      <c r="E125" s="139"/>
    </row>
    <row r="126" spans="1:5" s="7" customFormat="1" ht="20.25">
      <c r="A126" s="26"/>
      <c r="B126" s="26"/>
      <c r="C126" s="27"/>
      <c r="D126" s="27"/>
      <c r="E126" s="139"/>
    </row>
    <row r="127" spans="1:5" s="7" customFormat="1" ht="20.25">
      <c r="A127" s="26"/>
      <c r="B127" s="26"/>
      <c r="C127" s="27"/>
      <c r="D127" s="27"/>
      <c r="E127" s="139"/>
    </row>
    <row r="128" spans="1:5" s="7" customFormat="1" ht="20.25">
      <c r="A128" s="26"/>
      <c r="B128" s="26"/>
      <c r="C128" s="27"/>
      <c r="D128" s="27"/>
      <c r="E128" s="139"/>
    </row>
    <row r="129" spans="1:5" s="7" customFormat="1" ht="20.25">
      <c r="A129" s="26"/>
      <c r="B129" s="26"/>
      <c r="C129" s="27"/>
      <c r="D129" s="27"/>
      <c r="E129" s="139"/>
    </row>
    <row r="130" spans="1:5" s="7" customFormat="1" ht="20.25">
      <c r="A130" s="26"/>
      <c r="B130" s="26"/>
      <c r="C130" s="27"/>
      <c r="D130" s="27"/>
      <c r="E130" s="139"/>
    </row>
    <row r="131" spans="1:5" s="7" customFormat="1" ht="20.25">
      <c r="A131" s="26"/>
      <c r="B131" s="26"/>
      <c r="C131" s="27"/>
      <c r="D131" s="27"/>
      <c r="E131" s="139"/>
    </row>
    <row r="132" spans="1:5" s="7" customFormat="1" ht="20.25">
      <c r="A132" s="26"/>
      <c r="B132" s="26"/>
      <c r="C132" s="27"/>
      <c r="D132" s="27"/>
      <c r="E132" s="139"/>
    </row>
    <row r="133" spans="1:5" s="7" customFormat="1" ht="20.25">
      <c r="A133" s="26"/>
      <c r="B133" s="26"/>
      <c r="C133" s="27"/>
      <c r="D133" s="27"/>
      <c r="E133" s="139"/>
    </row>
    <row r="134" spans="1:5" s="7" customFormat="1" ht="20.25">
      <c r="A134" s="26"/>
      <c r="B134" s="26"/>
      <c r="C134" s="27"/>
      <c r="D134" s="27"/>
      <c r="E134" s="139"/>
    </row>
    <row r="135" spans="1:5" s="7" customFormat="1" ht="20.25">
      <c r="A135" s="26"/>
      <c r="B135" s="26"/>
      <c r="C135" s="27"/>
      <c r="D135" s="27"/>
      <c r="E135" s="139"/>
    </row>
    <row r="136" spans="1:5" s="7" customFormat="1" ht="20.25">
      <c r="A136" s="26"/>
      <c r="B136" s="26"/>
      <c r="C136" s="27"/>
      <c r="D136" s="27"/>
      <c r="E136" s="139"/>
    </row>
    <row r="137" spans="1:5" s="7" customFormat="1" ht="20.25">
      <c r="A137" s="26"/>
      <c r="B137" s="26"/>
      <c r="C137" s="27"/>
      <c r="D137" s="27"/>
      <c r="E137" s="139"/>
    </row>
    <row r="138" spans="1:5" s="7" customFormat="1" ht="20.25">
      <c r="A138" s="26"/>
      <c r="B138" s="26"/>
      <c r="C138" s="27"/>
      <c r="D138" s="27"/>
      <c r="E138" s="139"/>
    </row>
    <row r="139" spans="1:5" s="7" customFormat="1" ht="20.25">
      <c r="A139" s="26"/>
      <c r="B139" s="26"/>
      <c r="C139" s="27"/>
      <c r="D139" s="27"/>
      <c r="E139" s="139"/>
    </row>
    <row r="140" spans="1:5" s="7" customFormat="1" ht="20.25">
      <c r="A140" s="26"/>
      <c r="B140" s="26"/>
      <c r="C140" s="27"/>
      <c r="D140" s="27"/>
      <c r="E140" s="139"/>
    </row>
    <row r="141" spans="1:5" s="7" customFormat="1" ht="20.25">
      <c r="A141" s="26"/>
      <c r="B141" s="26"/>
      <c r="C141" s="27"/>
      <c r="D141" s="27"/>
      <c r="E141" s="139"/>
    </row>
    <row r="142" spans="1:5" s="7" customFormat="1" ht="20.25">
      <c r="A142" s="26"/>
      <c r="B142" s="26"/>
      <c r="C142" s="27"/>
      <c r="D142" s="27"/>
      <c r="E142" s="139"/>
    </row>
    <row r="143" spans="1:5" s="7" customFormat="1" ht="20.25">
      <c r="A143" s="26"/>
      <c r="B143" s="26"/>
      <c r="C143" s="27"/>
      <c r="D143" s="27"/>
      <c r="E143" s="139"/>
    </row>
    <row r="144" spans="1:5" s="7" customFormat="1" ht="20.25">
      <c r="A144" s="26"/>
      <c r="B144" s="26"/>
      <c r="C144" s="27"/>
      <c r="D144" s="27"/>
      <c r="E144" s="139"/>
    </row>
    <row r="145" spans="1:5" s="7" customFormat="1" ht="20.25">
      <c r="A145" s="26"/>
      <c r="B145" s="26"/>
      <c r="C145" s="27"/>
      <c r="D145" s="27"/>
      <c r="E145" s="139"/>
    </row>
    <row r="146" spans="1:5" s="7" customFormat="1" ht="20.25">
      <c r="A146" s="26"/>
      <c r="B146" s="26"/>
      <c r="C146" s="27"/>
      <c r="D146" s="27"/>
      <c r="E146" s="139"/>
    </row>
    <row r="147" spans="1:5" s="7" customFormat="1" ht="20.25">
      <c r="A147" s="26"/>
      <c r="B147" s="26"/>
      <c r="C147" s="27"/>
      <c r="D147" s="27"/>
      <c r="E147" s="139"/>
    </row>
    <row r="148" spans="1:5" s="7" customFormat="1" ht="20.25">
      <c r="A148" s="26"/>
      <c r="B148" s="26"/>
      <c r="C148" s="27"/>
      <c r="D148" s="27"/>
      <c r="E148" s="139"/>
    </row>
    <row r="149" spans="1:5" s="7" customFormat="1" ht="20.25">
      <c r="A149" s="26"/>
      <c r="B149" s="26"/>
      <c r="C149" s="27"/>
      <c r="D149" s="27"/>
      <c r="E149" s="139"/>
    </row>
    <row r="150" spans="1:5" s="7" customFormat="1" ht="20.25">
      <c r="A150" s="26"/>
      <c r="B150" s="26"/>
      <c r="C150" s="27"/>
      <c r="D150" s="27"/>
      <c r="E150" s="139"/>
    </row>
    <row r="151" spans="1:5" s="7" customFormat="1" ht="20.25">
      <c r="A151" s="26"/>
      <c r="B151" s="26"/>
      <c r="C151" s="27"/>
      <c r="D151" s="27"/>
      <c r="E151" s="139"/>
    </row>
    <row r="152" spans="1:5" s="7" customFormat="1" ht="20.25">
      <c r="A152" s="26"/>
      <c r="B152" s="26"/>
      <c r="C152" s="27"/>
      <c r="D152" s="27"/>
      <c r="E152" s="139"/>
    </row>
    <row r="153" spans="1:5" s="7" customFormat="1" ht="20.25">
      <c r="A153" s="26"/>
      <c r="B153" s="26"/>
      <c r="C153" s="27"/>
      <c r="D153" s="27"/>
      <c r="E153" s="139"/>
    </row>
    <row r="154" spans="1:5" s="7" customFormat="1" ht="20.25">
      <c r="A154" s="26"/>
      <c r="B154" s="26"/>
      <c r="C154" s="27"/>
      <c r="D154" s="27"/>
      <c r="E154" s="139"/>
    </row>
    <row r="155" spans="1:5" s="7" customFormat="1" ht="20.25">
      <c r="A155" s="26"/>
      <c r="B155" s="26"/>
      <c r="C155" s="27"/>
      <c r="D155" s="27"/>
      <c r="E155" s="139"/>
    </row>
    <row r="156" spans="1:5" s="7" customFormat="1" ht="20.25">
      <c r="A156" s="26"/>
      <c r="B156" s="26"/>
      <c r="C156" s="27"/>
      <c r="D156" s="27"/>
      <c r="E156" s="139"/>
    </row>
    <row r="157" spans="1:5" s="7" customFormat="1" ht="20.25">
      <c r="A157" s="26"/>
      <c r="B157" s="26"/>
      <c r="C157" s="27"/>
      <c r="D157" s="27"/>
      <c r="E157" s="139"/>
    </row>
    <row r="158" spans="1:5" s="7" customFormat="1" ht="20.25">
      <c r="A158" s="26"/>
      <c r="B158" s="26"/>
      <c r="C158" s="27"/>
      <c r="D158" s="27"/>
      <c r="E158" s="139"/>
    </row>
    <row r="159" spans="1:5" s="7" customFormat="1" ht="20.25">
      <c r="A159" s="26"/>
      <c r="B159" s="26"/>
      <c r="C159" s="27"/>
      <c r="D159" s="27"/>
      <c r="E159" s="139"/>
    </row>
    <row r="160" spans="1:5" s="7" customFormat="1" ht="20.25">
      <c r="A160" s="26"/>
      <c r="B160" s="26"/>
      <c r="C160" s="27"/>
      <c r="D160" s="27"/>
      <c r="E160" s="139"/>
    </row>
    <row r="161" spans="1:5" s="7" customFormat="1" ht="20.25">
      <c r="A161" s="26"/>
      <c r="B161" s="26"/>
      <c r="C161" s="27"/>
      <c r="D161" s="27"/>
      <c r="E161" s="139"/>
    </row>
    <row r="162" spans="1:5" s="7" customFormat="1" ht="20.25">
      <c r="A162" s="26"/>
      <c r="B162" s="26"/>
      <c r="C162" s="27"/>
      <c r="D162" s="27"/>
      <c r="E162" s="139"/>
    </row>
    <row r="163" spans="1:5" s="7" customFormat="1" ht="20.25">
      <c r="A163" s="26"/>
      <c r="B163" s="26"/>
      <c r="C163" s="27"/>
      <c r="D163" s="27"/>
      <c r="E163" s="139"/>
    </row>
    <row r="164" spans="1:5" s="7" customFormat="1" ht="20.25">
      <c r="A164" s="26"/>
      <c r="B164" s="26"/>
      <c r="C164" s="27"/>
      <c r="D164" s="27"/>
      <c r="E164" s="139"/>
    </row>
    <row r="165" spans="1:5" s="7" customFormat="1" ht="20.25">
      <c r="A165" s="26"/>
      <c r="B165" s="26"/>
      <c r="C165" s="27"/>
      <c r="D165" s="27"/>
      <c r="E165" s="139"/>
    </row>
    <row r="166" spans="1:5" s="7" customFormat="1" ht="20.25">
      <c r="A166" s="26"/>
      <c r="B166" s="26"/>
      <c r="C166" s="27"/>
      <c r="D166" s="27"/>
      <c r="E166" s="139"/>
    </row>
    <row r="167" spans="1:5" s="7" customFormat="1" ht="20.25">
      <c r="A167" s="26"/>
      <c r="B167" s="26"/>
      <c r="C167" s="27"/>
      <c r="D167" s="27"/>
      <c r="E167" s="139"/>
    </row>
    <row r="168" spans="1:5" s="7" customFormat="1" ht="20.25">
      <c r="A168" s="26"/>
      <c r="B168" s="26"/>
      <c r="C168" s="27"/>
      <c r="D168" s="27"/>
      <c r="E168" s="139"/>
    </row>
    <row r="169" spans="1:5" s="7" customFormat="1" ht="20.25">
      <c r="A169" s="26"/>
      <c r="B169" s="26"/>
      <c r="C169" s="27"/>
      <c r="D169" s="27"/>
      <c r="E169" s="139"/>
    </row>
    <row r="170" spans="1:5" s="7" customFormat="1" ht="20.25">
      <c r="A170" s="26"/>
      <c r="B170" s="26"/>
      <c r="C170" s="27"/>
      <c r="D170" s="27"/>
      <c r="E170" s="139"/>
    </row>
    <row r="171" spans="1:5" s="7" customFormat="1" ht="20.25">
      <c r="A171" s="26"/>
      <c r="B171" s="26"/>
      <c r="C171" s="27"/>
      <c r="D171" s="27"/>
      <c r="E171" s="139"/>
    </row>
    <row r="172" spans="1:5" s="7" customFormat="1" ht="20.25">
      <c r="A172" s="26"/>
      <c r="B172" s="26"/>
      <c r="C172" s="27"/>
      <c r="D172" s="27"/>
      <c r="E172" s="139"/>
    </row>
    <row r="173" spans="1:5" s="7" customFormat="1" ht="20.25">
      <c r="A173" s="26"/>
      <c r="B173" s="26"/>
      <c r="C173" s="27"/>
      <c r="D173" s="27"/>
      <c r="E173" s="139"/>
    </row>
    <row r="174" spans="1:5" s="7" customFormat="1" ht="20.25">
      <c r="A174" s="26"/>
      <c r="B174" s="26"/>
      <c r="C174" s="27"/>
      <c r="D174" s="27"/>
      <c r="E174" s="139"/>
    </row>
    <row r="175" spans="1:5" s="7" customFormat="1" ht="20.25">
      <c r="A175" s="26"/>
      <c r="B175" s="26"/>
      <c r="C175" s="27"/>
      <c r="D175" s="27"/>
      <c r="E175" s="139"/>
    </row>
    <row r="176" spans="1:5" s="7" customFormat="1" ht="20.25">
      <c r="A176" s="26"/>
      <c r="B176" s="26"/>
      <c r="C176" s="27"/>
      <c r="D176" s="27"/>
      <c r="E176" s="139"/>
    </row>
    <row r="177" spans="1:5" s="7" customFormat="1" ht="20.25">
      <c r="A177" s="26"/>
      <c r="B177" s="26"/>
      <c r="C177" s="27"/>
      <c r="D177" s="27"/>
      <c r="E177" s="139"/>
    </row>
    <row r="178" spans="1:5" s="7" customFormat="1" ht="20.25">
      <c r="A178" s="26"/>
      <c r="B178" s="26"/>
      <c r="C178" s="27"/>
      <c r="D178" s="27"/>
      <c r="E178" s="139"/>
    </row>
    <row r="179" spans="1:5" s="7" customFormat="1" ht="20.25">
      <c r="A179" s="26"/>
      <c r="B179" s="26"/>
      <c r="C179" s="27"/>
      <c r="D179" s="27"/>
      <c r="E179" s="139"/>
    </row>
    <row r="180" spans="1:5" s="7" customFormat="1" ht="20.25">
      <c r="A180" s="26"/>
      <c r="B180" s="26"/>
      <c r="C180" s="27"/>
      <c r="D180" s="27"/>
      <c r="E180" s="139"/>
    </row>
    <row r="181" spans="1:5" s="7" customFormat="1" ht="20.25">
      <c r="A181" s="26"/>
      <c r="B181" s="26"/>
      <c r="C181" s="27"/>
      <c r="D181" s="27"/>
      <c r="E181" s="139"/>
    </row>
    <row r="182" spans="1:5" s="7" customFormat="1" ht="20.25">
      <c r="A182" s="26"/>
      <c r="B182" s="26"/>
      <c r="C182" s="27"/>
      <c r="D182" s="27"/>
      <c r="E182" s="139"/>
    </row>
    <row r="183" spans="1:5" s="7" customFormat="1" ht="20.25">
      <c r="A183" s="26"/>
      <c r="B183" s="26"/>
      <c r="C183" s="27"/>
      <c r="D183" s="27"/>
      <c r="E183" s="139"/>
    </row>
    <row r="184" spans="1:5" s="7" customFormat="1" ht="20.25">
      <c r="A184" s="26"/>
      <c r="B184" s="26"/>
      <c r="C184" s="27"/>
      <c r="D184" s="27"/>
      <c r="E184" s="139"/>
    </row>
    <row r="185" spans="1:5" s="7" customFormat="1" ht="20.25">
      <c r="A185" s="26"/>
      <c r="B185" s="26"/>
      <c r="C185" s="27"/>
      <c r="D185" s="27"/>
      <c r="E185" s="139"/>
    </row>
    <row r="186" spans="1:5" s="7" customFormat="1" ht="20.25">
      <c r="A186" s="26"/>
      <c r="B186" s="26"/>
      <c r="C186" s="27"/>
      <c r="D186" s="27"/>
      <c r="E186" s="139"/>
    </row>
    <row r="187" spans="1:5" s="7" customFormat="1" ht="20.25">
      <c r="A187" s="26"/>
      <c r="B187" s="26"/>
      <c r="C187" s="27"/>
      <c r="D187" s="27"/>
      <c r="E187" s="139"/>
    </row>
    <row r="188" spans="1:5" s="7" customFormat="1" ht="20.25">
      <c r="A188" s="26"/>
      <c r="B188" s="26"/>
      <c r="C188" s="27"/>
      <c r="D188" s="27"/>
      <c r="E188" s="139"/>
    </row>
    <row r="189" spans="1:5" s="7" customFormat="1" ht="20.25">
      <c r="A189" s="26"/>
      <c r="B189" s="26"/>
      <c r="C189" s="27"/>
      <c r="D189" s="27"/>
      <c r="E189" s="139"/>
    </row>
    <row r="190" spans="1:5" s="7" customFormat="1" ht="20.25">
      <c r="A190" s="26"/>
      <c r="B190" s="26"/>
      <c r="C190" s="27"/>
      <c r="D190" s="27"/>
      <c r="E190" s="139"/>
    </row>
    <row r="191" spans="1:5" s="7" customFormat="1" ht="20.25">
      <c r="A191" s="26"/>
      <c r="B191" s="26"/>
      <c r="C191" s="27"/>
      <c r="D191" s="27"/>
      <c r="E191" s="139"/>
    </row>
    <row r="192" spans="1:5" s="7" customFormat="1" ht="20.25">
      <c r="A192" s="26"/>
      <c r="B192" s="26"/>
      <c r="C192" s="27"/>
      <c r="D192" s="27"/>
      <c r="E192" s="139"/>
    </row>
    <row r="193" spans="1:5" s="7" customFormat="1" ht="20.25">
      <c r="A193" s="26"/>
      <c r="B193" s="26"/>
      <c r="C193" s="27"/>
      <c r="D193" s="27"/>
      <c r="E193" s="139"/>
    </row>
    <row r="194" spans="1:5" s="7" customFormat="1" ht="20.25">
      <c r="A194" s="26"/>
      <c r="B194" s="26"/>
      <c r="C194" s="27"/>
      <c r="D194" s="27"/>
      <c r="E194" s="139"/>
    </row>
    <row r="195" spans="1:5" s="7" customFormat="1" ht="20.25">
      <c r="A195" s="26"/>
      <c r="B195" s="26"/>
      <c r="C195" s="27"/>
      <c r="D195" s="27"/>
      <c r="E195" s="139"/>
    </row>
    <row r="196" spans="1:5" s="7" customFormat="1" ht="20.25">
      <c r="A196" s="26"/>
      <c r="B196" s="26"/>
      <c r="C196" s="27"/>
      <c r="D196" s="27"/>
      <c r="E196" s="139"/>
    </row>
    <row r="197" spans="1:5" s="7" customFormat="1" ht="20.25">
      <c r="A197" s="26"/>
      <c r="B197" s="26"/>
      <c r="C197" s="27"/>
      <c r="D197" s="27"/>
      <c r="E197" s="139"/>
    </row>
    <row r="198" spans="1:5" s="7" customFormat="1" ht="20.25">
      <c r="A198" s="26"/>
      <c r="B198" s="26"/>
      <c r="C198" s="27"/>
      <c r="D198" s="27"/>
      <c r="E198" s="139"/>
    </row>
    <row r="199" spans="1:5" s="7" customFormat="1" ht="20.25">
      <c r="A199" s="26"/>
      <c r="B199" s="26"/>
      <c r="C199" s="27"/>
      <c r="D199" s="27"/>
      <c r="E199" s="139"/>
    </row>
    <row r="200" spans="1:5" s="7" customFormat="1" ht="20.25">
      <c r="A200" s="26"/>
      <c r="B200" s="26"/>
      <c r="C200" s="27"/>
      <c r="D200" s="27"/>
      <c r="E200" s="139"/>
    </row>
    <row r="201" spans="1:5" s="7" customFormat="1" ht="20.25">
      <c r="A201" s="26"/>
      <c r="B201" s="26"/>
      <c r="C201" s="27"/>
      <c r="D201" s="27"/>
      <c r="E201" s="139"/>
    </row>
    <row r="202" spans="1:5" s="7" customFormat="1" ht="20.25">
      <c r="A202" s="26"/>
      <c r="B202" s="26"/>
      <c r="C202" s="27"/>
      <c r="D202" s="27"/>
      <c r="E202" s="139"/>
    </row>
    <row r="203" spans="1:5" s="7" customFormat="1" ht="20.25">
      <c r="A203" s="26"/>
      <c r="B203" s="26"/>
      <c r="C203" s="27"/>
      <c r="D203" s="27"/>
      <c r="E203" s="139"/>
    </row>
    <row r="204" spans="1:5" s="7" customFormat="1" ht="20.25">
      <c r="A204" s="26"/>
      <c r="B204" s="26"/>
      <c r="C204" s="27"/>
      <c r="D204" s="27"/>
      <c r="E204" s="139"/>
    </row>
    <row r="205" spans="1:5" s="7" customFormat="1" ht="20.25">
      <c r="A205" s="26"/>
      <c r="B205" s="26"/>
      <c r="C205" s="27"/>
      <c r="D205" s="27"/>
      <c r="E205" s="139"/>
    </row>
    <row r="206" spans="1:5" s="7" customFormat="1" ht="20.25">
      <c r="A206" s="26"/>
      <c r="B206" s="26"/>
      <c r="C206" s="27"/>
      <c r="D206" s="27"/>
      <c r="E206" s="139"/>
    </row>
    <row r="207" spans="1:5" s="7" customFormat="1" ht="20.25">
      <c r="A207" s="26"/>
      <c r="B207" s="26"/>
      <c r="C207" s="27"/>
      <c r="D207" s="27"/>
      <c r="E207" s="139"/>
    </row>
    <row r="208" spans="1:5" s="7" customFormat="1" ht="20.25">
      <c r="A208" s="26"/>
      <c r="B208" s="26"/>
      <c r="C208" s="27"/>
      <c r="D208" s="27"/>
      <c r="E208" s="139"/>
    </row>
    <row r="209" spans="1:5" s="7" customFormat="1" ht="20.25">
      <c r="A209" s="26"/>
      <c r="B209" s="26"/>
      <c r="C209" s="27"/>
      <c r="D209" s="27"/>
      <c r="E209" s="139"/>
    </row>
    <row r="210" spans="1:5" s="7" customFormat="1" ht="20.25">
      <c r="A210" s="26"/>
      <c r="B210" s="26"/>
      <c r="C210" s="27"/>
      <c r="D210" s="27"/>
      <c r="E210" s="139"/>
    </row>
    <row r="211" spans="1:5" s="7" customFormat="1" ht="20.25">
      <c r="A211" s="26"/>
      <c r="B211" s="26"/>
      <c r="C211" s="27"/>
      <c r="D211" s="27"/>
      <c r="E211" s="139"/>
    </row>
    <row r="212" spans="1:5" s="7" customFormat="1" ht="20.25">
      <c r="A212" s="26"/>
      <c r="B212" s="26"/>
      <c r="C212" s="27"/>
      <c r="D212" s="27"/>
      <c r="E212" s="139"/>
    </row>
    <row r="213" spans="1:5" s="7" customFormat="1" ht="20.25">
      <c r="A213" s="26"/>
      <c r="B213" s="26"/>
      <c r="C213" s="27"/>
      <c r="D213" s="27"/>
      <c r="E213" s="139"/>
    </row>
    <row r="214" spans="1:5" s="7" customFormat="1" ht="20.25">
      <c r="A214" s="26"/>
      <c r="B214" s="26"/>
      <c r="C214" s="27"/>
      <c r="D214" s="27"/>
      <c r="E214" s="139"/>
    </row>
    <row r="215" spans="1:5" s="7" customFormat="1" ht="20.25">
      <c r="A215" s="26"/>
      <c r="B215" s="26"/>
      <c r="C215" s="27"/>
      <c r="D215" s="27"/>
      <c r="E215" s="139"/>
    </row>
    <row r="216" spans="1:5" s="7" customFormat="1" ht="20.25">
      <c r="A216" s="26"/>
      <c r="B216" s="26"/>
      <c r="C216" s="27"/>
      <c r="D216" s="27"/>
      <c r="E216" s="139"/>
    </row>
    <row r="217" spans="1:5" s="7" customFormat="1" ht="20.25">
      <c r="A217" s="26"/>
      <c r="B217" s="26"/>
      <c r="C217" s="27"/>
      <c r="D217" s="27"/>
      <c r="E217" s="139"/>
    </row>
    <row r="218" spans="1:5" s="7" customFormat="1" ht="20.25">
      <c r="A218" s="26"/>
      <c r="B218" s="26"/>
      <c r="C218" s="27"/>
      <c r="D218" s="27"/>
      <c r="E218" s="139"/>
    </row>
    <row r="219" spans="1:5" s="7" customFormat="1" ht="20.25">
      <c r="A219" s="26"/>
      <c r="B219" s="26"/>
      <c r="C219" s="27"/>
      <c r="D219" s="27"/>
      <c r="E219" s="139"/>
    </row>
    <row r="220" spans="1:5" s="7" customFormat="1" ht="20.25">
      <c r="A220" s="26"/>
      <c r="B220" s="26"/>
      <c r="C220" s="27"/>
      <c r="D220" s="27"/>
      <c r="E220" s="139"/>
    </row>
    <row r="221" spans="1:5" s="7" customFormat="1" ht="20.25">
      <c r="A221" s="26"/>
      <c r="B221" s="26"/>
      <c r="C221" s="27"/>
      <c r="D221" s="27"/>
      <c r="E221" s="139"/>
    </row>
    <row r="222" spans="1:5" s="7" customFormat="1" ht="20.25">
      <c r="A222" s="26"/>
      <c r="B222" s="26"/>
      <c r="C222" s="27"/>
      <c r="D222" s="27"/>
      <c r="E222" s="139"/>
    </row>
    <row r="223" spans="1:5" s="7" customFormat="1" ht="20.25">
      <c r="A223" s="26"/>
      <c r="B223" s="26"/>
      <c r="C223" s="27"/>
      <c r="D223" s="27"/>
      <c r="E223" s="139"/>
    </row>
    <row r="224" spans="1:5" s="7" customFormat="1" ht="20.25">
      <c r="A224" s="26"/>
      <c r="B224" s="26"/>
      <c r="C224" s="27"/>
      <c r="D224" s="27"/>
      <c r="E224" s="139"/>
    </row>
    <row r="225" spans="1:7" s="7" customFormat="1" ht="20.25">
      <c r="A225" s="26"/>
      <c r="B225" s="26"/>
      <c r="C225" s="27"/>
      <c r="D225" s="27"/>
      <c r="E225" s="139"/>
    </row>
    <row r="226" spans="1:7" s="7" customFormat="1" ht="20.25">
      <c r="A226" s="26"/>
      <c r="B226" s="26"/>
      <c r="C226" s="27"/>
      <c r="D226" s="27"/>
      <c r="E226" s="139"/>
    </row>
    <row r="227" spans="1:7" s="7" customFormat="1" ht="20.25">
      <c r="A227" s="26"/>
      <c r="B227" s="26"/>
      <c r="C227" s="27"/>
      <c r="D227" s="27"/>
      <c r="E227" s="139"/>
    </row>
    <row r="228" spans="1:7" s="7" customFormat="1" ht="20.25">
      <c r="A228" s="26"/>
      <c r="B228" s="26"/>
      <c r="C228" s="27"/>
      <c r="D228" s="27"/>
      <c r="E228" s="139"/>
    </row>
    <row r="229" spans="1:7" s="7" customFormat="1" ht="20.25">
      <c r="A229" s="26"/>
      <c r="B229" s="26"/>
      <c r="C229" s="27"/>
      <c r="D229" s="27"/>
      <c r="E229" s="139"/>
    </row>
    <row r="230" spans="1:7" s="7" customFormat="1" ht="20.25">
      <c r="A230" s="26"/>
      <c r="B230" s="26"/>
      <c r="C230" s="27"/>
      <c r="D230" s="27"/>
      <c r="E230" s="13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436</v>
      </c>
      <c r="C237" s="31" t="s">
        <v>437</v>
      </c>
      <c r="D237" t="s">
        <v>436</v>
      </c>
      <c r="E237" s="132" t="s">
        <v>437</v>
      </c>
    </row>
    <row r="238" spans="1:7" ht="21">
      <c r="A238" s="7"/>
      <c r="B238" s="32" t="s">
        <v>438</v>
      </c>
      <c r="C238" s="32" t="s">
        <v>439</v>
      </c>
      <c r="D238" t="s">
        <v>438</v>
      </c>
      <c r="F238" t="s">
        <v>438</v>
      </c>
      <c r="G238" t="e">
        <f>IF(NOT(ISERROR(MATCH(F238,_xlfn.ANCHORARRAY(B249),0))),#REF!&amp;"Por favor no seleccionar los criterios de impacto",F238)</f>
        <v>#REF!</v>
      </c>
    </row>
    <row r="239" spans="1:7" ht="21">
      <c r="A239" s="7"/>
      <c r="B239" s="32" t="s">
        <v>438</v>
      </c>
      <c r="C239" s="32" t="s">
        <v>393</v>
      </c>
      <c r="E239" s="132" t="s">
        <v>439</v>
      </c>
    </row>
    <row r="240" spans="1:7" ht="21">
      <c r="A240" s="7"/>
      <c r="B240" s="32" t="s">
        <v>438</v>
      </c>
      <c r="C240" s="32" t="s">
        <v>397</v>
      </c>
      <c r="E240" s="132" t="s">
        <v>393</v>
      </c>
    </row>
    <row r="241" spans="1:5" ht="21">
      <c r="A241" s="7"/>
      <c r="B241" s="32" t="s">
        <v>438</v>
      </c>
      <c r="C241" s="32" t="s">
        <v>401</v>
      </c>
      <c r="E241" s="132" t="s">
        <v>397</v>
      </c>
    </row>
    <row r="242" spans="1:5" ht="21">
      <c r="A242" s="7"/>
      <c r="B242" s="32" t="s">
        <v>438</v>
      </c>
      <c r="C242" s="32" t="s">
        <v>405</v>
      </c>
      <c r="E242" s="132" t="s">
        <v>401</v>
      </c>
    </row>
    <row r="243" spans="1:5" ht="21">
      <c r="A243" s="7"/>
      <c r="B243" s="32" t="s">
        <v>387</v>
      </c>
      <c r="C243" s="32" t="s">
        <v>391</v>
      </c>
      <c r="E243" s="132" t="s">
        <v>405</v>
      </c>
    </row>
    <row r="244" spans="1:5" ht="21">
      <c r="A244" s="7"/>
      <c r="B244" s="32" t="s">
        <v>387</v>
      </c>
      <c r="C244" s="32" t="s">
        <v>440</v>
      </c>
      <c r="D244" t="s">
        <v>387</v>
      </c>
    </row>
    <row r="245" spans="1:5" ht="21">
      <c r="A245" s="7"/>
      <c r="B245" s="32" t="s">
        <v>387</v>
      </c>
      <c r="C245" s="32" t="s">
        <v>398</v>
      </c>
      <c r="E245" s="132" t="s">
        <v>391</v>
      </c>
    </row>
    <row r="246" spans="1:5" ht="21">
      <c r="A246" s="7"/>
      <c r="B246" s="32" t="s">
        <v>387</v>
      </c>
      <c r="C246" s="32" t="s">
        <v>441</v>
      </c>
      <c r="E246" s="132" t="s">
        <v>440</v>
      </c>
    </row>
    <row r="247" spans="1:5" ht="21">
      <c r="A247" s="7"/>
      <c r="B247" s="32" t="s">
        <v>387</v>
      </c>
      <c r="C247" s="32" t="s">
        <v>406</v>
      </c>
      <c r="E247" s="132" t="s">
        <v>398</v>
      </c>
    </row>
    <row r="248" spans="1:5">
      <c r="A248" s="7"/>
      <c r="B248" s="33"/>
      <c r="C248" s="33"/>
      <c r="E248" s="132" t="s">
        <v>441</v>
      </c>
    </row>
    <row r="249" spans="1:5">
      <c r="A249" s="7"/>
      <c r="B249" s="33" t="str" cm="1">
        <f t="array" ref="B249:B251">_xlfn.UNIQUE(Tabla1[[#All],[Criterios]])</f>
        <v>Criterios</v>
      </c>
      <c r="C249" s="33"/>
      <c r="E249" s="132" t="s">
        <v>406</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B9" sqref="B9:B14"/>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4" t="s">
        <v>442</v>
      </c>
      <c r="C1" s="375"/>
      <c r="D1" s="375"/>
      <c r="E1" s="375"/>
      <c r="F1" s="376"/>
    </row>
    <row r="2" spans="2:11" ht="16.5" thickBot="1">
      <c r="B2" s="36"/>
      <c r="C2" s="36"/>
      <c r="D2" s="36"/>
      <c r="E2" s="36"/>
      <c r="F2" s="36"/>
      <c r="I2" s="142"/>
      <c r="J2" s="157" t="s">
        <v>443</v>
      </c>
      <c r="K2" s="157" t="s">
        <v>282</v>
      </c>
    </row>
    <row r="3" spans="2:11" ht="16.5" thickBot="1">
      <c r="B3" s="377" t="s">
        <v>444</v>
      </c>
      <c r="C3" s="378"/>
      <c r="D3" s="378"/>
      <c r="E3" s="37" t="s">
        <v>445</v>
      </c>
      <c r="F3" s="38" t="s">
        <v>446</v>
      </c>
      <c r="I3" s="156" t="s">
        <v>281</v>
      </c>
      <c r="J3" s="146">
        <v>0.5</v>
      </c>
      <c r="K3" s="146">
        <v>0.45</v>
      </c>
    </row>
    <row r="4" spans="2:11" ht="31.5">
      <c r="B4" s="379" t="s">
        <v>447</v>
      </c>
      <c r="C4" s="381" t="s">
        <v>266</v>
      </c>
      <c r="D4" s="39" t="s">
        <v>281</v>
      </c>
      <c r="E4" s="40" t="s">
        <v>448</v>
      </c>
      <c r="F4" s="41">
        <v>0.25</v>
      </c>
      <c r="I4" s="157" t="s">
        <v>323</v>
      </c>
      <c r="J4" s="146">
        <v>0.4</v>
      </c>
      <c r="K4" s="146">
        <v>0.35</v>
      </c>
    </row>
    <row r="5" spans="2:11" ht="47.25">
      <c r="B5" s="380"/>
      <c r="C5" s="382"/>
      <c r="D5" s="42" t="s">
        <v>323</v>
      </c>
      <c r="E5" s="43" t="s">
        <v>449</v>
      </c>
      <c r="F5" s="44">
        <v>0.15</v>
      </c>
      <c r="I5" s="157" t="s">
        <v>450</v>
      </c>
      <c r="J5" s="146">
        <v>0.35</v>
      </c>
      <c r="K5" s="146">
        <v>0.3</v>
      </c>
    </row>
    <row r="6" spans="2:11" ht="47.25">
      <c r="B6" s="380"/>
      <c r="C6" s="382"/>
      <c r="D6" s="42" t="s">
        <v>450</v>
      </c>
      <c r="E6" s="43" t="s">
        <v>451</v>
      </c>
      <c r="F6" s="44">
        <v>0.1</v>
      </c>
    </row>
    <row r="7" spans="2:11" ht="63">
      <c r="B7" s="380"/>
      <c r="C7" s="382" t="s">
        <v>267</v>
      </c>
      <c r="D7" s="42" t="s">
        <v>443</v>
      </c>
      <c r="E7" s="43" t="s">
        <v>452</v>
      </c>
      <c r="F7" s="44">
        <v>0.25</v>
      </c>
      <c r="G7" s="143"/>
    </row>
    <row r="8" spans="2:11" ht="31.5">
      <c r="B8" s="380"/>
      <c r="C8" s="382"/>
      <c r="D8" s="42" t="s">
        <v>282</v>
      </c>
      <c r="E8" s="43" t="s">
        <v>453</v>
      </c>
      <c r="F8" s="44">
        <v>0.2</v>
      </c>
      <c r="G8" s="143"/>
    </row>
    <row r="9" spans="2:11" ht="47.25">
      <c r="B9" s="380" t="s">
        <v>454</v>
      </c>
      <c r="C9" s="382" t="s">
        <v>269</v>
      </c>
      <c r="D9" s="42" t="s">
        <v>283</v>
      </c>
      <c r="E9" s="43" t="s">
        <v>455</v>
      </c>
      <c r="F9" s="45" t="s">
        <v>456</v>
      </c>
    </row>
    <row r="10" spans="2:11" ht="63">
      <c r="B10" s="380"/>
      <c r="C10" s="382"/>
      <c r="D10" s="42" t="s">
        <v>457</v>
      </c>
      <c r="E10" s="43" t="s">
        <v>458</v>
      </c>
      <c r="F10" s="45" t="s">
        <v>456</v>
      </c>
    </row>
    <row r="11" spans="2:11" ht="47.25">
      <c r="B11" s="380"/>
      <c r="C11" s="382" t="s">
        <v>270</v>
      </c>
      <c r="D11" s="42" t="s">
        <v>284</v>
      </c>
      <c r="E11" s="43" t="s">
        <v>459</v>
      </c>
      <c r="F11" s="45" t="s">
        <v>456</v>
      </c>
    </row>
    <row r="12" spans="2:11" ht="47.25">
      <c r="B12" s="380"/>
      <c r="C12" s="382"/>
      <c r="D12" s="42" t="s">
        <v>460</v>
      </c>
      <c r="E12" s="43" t="s">
        <v>461</v>
      </c>
      <c r="F12" s="45" t="s">
        <v>456</v>
      </c>
    </row>
    <row r="13" spans="2:11" ht="31.5">
      <c r="B13" s="380"/>
      <c r="C13" s="382" t="s">
        <v>271</v>
      </c>
      <c r="D13" s="42" t="s">
        <v>285</v>
      </c>
      <c r="E13" s="43" t="s">
        <v>462</v>
      </c>
      <c r="F13" s="45" t="s">
        <v>456</v>
      </c>
    </row>
    <row r="14" spans="2:11" ht="32.25" thickBot="1">
      <c r="B14" s="383"/>
      <c r="C14" s="384"/>
      <c r="D14" s="46" t="s">
        <v>463</v>
      </c>
      <c r="E14" s="47" t="s">
        <v>464</v>
      </c>
      <c r="F14" s="48" t="s">
        <v>456</v>
      </c>
    </row>
    <row r="15" spans="2:11" ht="49.5" customHeight="1">
      <c r="B15" s="373" t="s">
        <v>465</v>
      </c>
      <c r="C15" s="373"/>
      <c r="D15" s="373"/>
      <c r="E15" s="373"/>
      <c r="F15" s="37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5" workbookViewId="0">
      <selection activeCell="AT18" sqref="AT18:AU27"/>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7109375" style="7" customWidth="1"/>
    <col min="6" max="8" width="11.42578125" style="7" hidden="1" customWidth="1"/>
    <col min="9" max="9" width="8.42578125" style="7" customWidth="1"/>
    <col min="10" max="11" width="11.42578125" style="7"/>
    <col min="12" max="12" width="0.28515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7109375" style="7" hidden="1" customWidth="1"/>
    <col min="20" max="20" width="11.42578125" style="7" hidden="1" customWidth="1"/>
    <col min="21" max="21" width="0.28515625" style="7" hidden="1" customWidth="1"/>
    <col min="22" max="22" width="11.42578125" style="7"/>
    <col min="23" max="23" width="10.28515625" style="7" customWidth="1"/>
    <col min="24" max="24" width="3.71093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71093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85" t="s">
        <v>466</v>
      </c>
      <c r="C4" s="385"/>
      <c r="D4" s="385"/>
      <c r="E4" s="385"/>
      <c r="F4" s="385"/>
      <c r="G4" s="385"/>
      <c r="H4" s="385"/>
      <c r="I4" s="385"/>
      <c r="J4" s="386" t="s">
        <v>187</v>
      </c>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T4" s="387" t="s">
        <v>221</v>
      </c>
      <c r="AU4" s="387"/>
    </row>
    <row r="5" spans="2:47">
      <c r="B5" s="385"/>
      <c r="C5" s="385"/>
      <c r="D5" s="385"/>
      <c r="E5" s="385"/>
      <c r="F5" s="385"/>
      <c r="G5" s="385"/>
      <c r="H5" s="385"/>
      <c r="I5" s="385"/>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T5" s="387"/>
      <c r="AU5" s="387"/>
    </row>
    <row r="6" spans="2:47">
      <c r="B6" s="385"/>
      <c r="C6" s="385"/>
      <c r="D6" s="385"/>
      <c r="E6" s="385"/>
      <c r="F6" s="385"/>
      <c r="G6" s="385"/>
      <c r="H6" s="385"/>
      <c r="I6" s="385"/>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T6" s="387"/>
      <c r="AU6" s="387"/>
    </row>
    <row r="7" spans="2:47" ht="15.75" thickBot="1"/>
    <row r="8" spans="2:47" ht="15.75">
      <c r="B8" s="388" t="s">
        <v>374</v>
      </c>
      <c r="C8" s="388"/>
      <c r="D8" s="389"/>
      <c r="E8" s="390" t="s">
        <v>467</v>
      </c>
      <c r="F8" s="391"/>
      <c r="G8" s="391"/>
      <c r="H8" s="391"/>
      <c r="I8" s="392"/>
      <c r="J8" s="50" t="s">
        <v>468</v>
      </c>
      <c r="K8" s="51" t="s">
        <v>468</v>
      </c>
      <c r="L8" s="51" t="s">
        <v>468</v>
      </c>
      <c r="M8" s="51" t="s">
        <v>468</v>
      </c>
      <c r="N8" s="51" t="s">
        <v>468</v>
      </c>
      <c r="O8" s="52" t="s">
        <v>468</v>
      </c>
      <c r="P8" s="50" t="s">
        <v>468</v>
      </c>
      <c r="Q8" s="51" t="s">
        <v>468</v>
      </c>
      <c r="R8" s="51" t="s">
        <v>468</v>
      </c>
      <c r="S8" s="51" t="s">
        <v>468</v>
      </c>
      <c r="T8" s="51" t="s">
        <v>468</v>
      </c>
      <c r="U8" s="52" t="s">
        <v>468</v>
      </c>
      <c r="V8" s="50" t="s">
        <v>468</v>
      </c>
      <c r="W8" s="51" t="s">
        <v>468</v>
      </c>
      <c r="X8" s="51" t="s">
        <v>468</v>
      </c>
      <c r="Y8" s="51" t="s">
        <v>468</v>
      </c>
      <c r="Z8" s="51" t="s">
        <v>468</v>
      </c>
      <c r="AA8" s="52" t="s">
        <v>468</v>
      </c>
      <c r="AB8" s="50" t="s">
        <v>468</v>
      </c>
      <c r="AC8" s="51" t="s">
        <v>468</v>
      </c>
      <c r="AD8" s="51" t="s">
        <v>468</v>
      </c>
      <c r="AE8" s="51" t="s">
        <v>468</v>
      </c>
      <c r="AF8" s="51" t="s">
        <v>468</v>
      </c>
      <c r="AG8" s="52" t="s">
        <v>468</v>
      </c>
      <c r="AH8" s="53" t="s">
        <v>468</v>
      </c>
      <c r="AI8" s="54" t="s">
        <v>468</v>
      </c>
      <c r="AJ8" s="54" t="s">
        <v>468</v>
      </c>
      <c r="AK8" s="54" t="s">
        <v>468</v>
      </c>
      <c r="AL8" s="54" t="s">
        <v>468</v>
      </c>
      <c r="AN8" s="399" t="s">
        <v>469</v>
      </c>
      <c r="AO8" s="400"/>
      <c r="AP8" s="400"/>
      <c r="AQ8" s="400"/>
      <c r="AR8" s="400"/>
      <c r="AS8" s="401"/>
      <c r="AT8" s="408" t="s">
        <v>470</v>
      </c>
      <c r="AU8" s="408"/>
    </row>
    <row r="9" spans="2:47" ht="15.75">
      <c r="B9" s="388"/>
      <c r="C9" s="388"/>
      <c r="D9" s="389"/>
      <c r="E9" s="393"/>
      <c r="F9" s="394"/>
      <c r="G9" s="394"/>
      <c r="H9" s="394"/>
      <c r="I9" s="395"/>
      <c r="J9" s="55" t="s">
        <v>468</v>
      </c>
      <c r="K9" s="56" t="s">
        <v>468</v>
      </c>
      <c r="L9" s="56" t="s">
        <v>468</v>
      </c>
      <c r="M9" s="56" t="s">
        <v>468</v>
      </c>
      <c r="N9" s="56" t="s">
        <v>468</v>
      </c>
      <c r="O9" s="57" t="s">
        <v>468</v>
      </c>
      <c r="P9" s="55" t="s">
        <v>468</v>
      </c>
      <c r="Q9" s="56" t="s">
        <v>468</v>
      </c>
      <c r="R9" s="56" t="s">
        <v>468</v>
      </c>
      <c r="S9" s="56" t="s">
        <v>468</v>
      </c>
      <c r="T9" s="56" t="s">
        <v>468</v>
      </c>
      <c r="U9" s="57" t="s">
        <v>468</v>
      </c>
      <c r="V9" s="55" t="s">
        <v>468</v>
      </c>
      <c r="W9" s="56" t="s">
        <v>468</v>
      </c>
      <c r="X9" s="56" t="s">
        <v>468</v>
      </c>
      <c r="Y9" s="56" t="s">
        <v>468</v>
      </c>
      <c r="Z9" s="56" t="s">
        <v>468</v>
      </c>
      <c r="AA9" s="57" t="s">
        <v>468</v>
      </c>
      <c r="AB9" s="55" t="s">
        <v>468</v>
      </c>
      <c r="AC9" s="56" t="s">
        <v>468</v>
      </c>
      <c r="AD9" s="56" t="s">
        <v>468</v>
      </c>
      <c r="AE9" s="56" t="s">
        <v>468</v>
      </c>
      <c r="AF9" s="56" t="s">
        <v>468</v>
      </c>
      <c r="AG9" s="57" t="s">
        <v>468</v>
      </c>
      <c r="AH9" s="58" t="s">
        <v>468</v>
      </c>
      <c r="AI9" s="59" t="s">
        <v>468</v>
      </c>
      <c r="AJ9" s="59" t="s">
        <v>468</v>
      </c>
      <c r="AK9" s="59" t="s">
        <v>468</v>
      </c>
      <c r="AL9" s="59" t="s">
        <v>468</v>
      </c>
      <c r="AN9" s="402"/>
      <c r="AO9" s="403"/>
      <c r="AP9" s="403"/>
      <c r="AQ9" s="403"/>
      <c r="AR9" s="403"/>
      <c r="AS9" s="404"/>
      <c r="AT9" s="408"/>
      <c r="AU9" s="408"/>
    </row>
    <row r="10" spans="2:47" ht="15.75">
      <c r="B10" s="388"/>
      <c r="C10" s="388"/>
      <c r="D10" s="389"/>
      <c r="E10" s="393"/>
      <c r="F10" s="394"/>
      <c r="G10" s="394"/>
      <c r="H10" s="394"/>
      <c r="I10" s="395"/>
      <c r="J10" s="55" t="s">
        <v>468</v>
      </c>
      <c r="K10" s="56" t="s">
        <v>468</v>
      </c>
      <c r="L10" s="56" t="s">
        <v>468</v>
      </c>
      <c r="M10" s="56" t="s">
        <v>468</v>
      </c>
      <c r="N10" s="56" t="s">
        <v>468</v>
      </c>
      <c r="O10" s="57" t="s">
        <v>468</v>
      </c>
      <c r="P10" s="55" t="s">
        <v>468</v>
      </c>
      <c r="Q10" s="56" t="s">
        <v>468</v>
      </c>
      <c r="R10" s="56" t="s">
        <v>468</v>
      </c>
      <c r="S10" s="56" t="s">
        <v>468</v>
      </c>
      <c r="T10" s="56" t="s">
        <v>468</v>
      </c>
      <c r="U10" s="57" t="s">
        <v>468</v>
      </c>
      <c r="V10" s="55" t="s">
        <v>468</v>
      </c>
      <c r="W10" s="56" t="s">
        <v>468</v>
      </c>
      <c r="X10" s="56" t="s">
        <v>468</v>
      </c>
      <c r="Y10" s="56" t="s">
        <v>468</v>
      </c>
      <c r="Z10" s="56" t="s">
        <v>468</v>
      </c>
      <c r="AA10" s="57" t="s">
        <v>468</v>
      </c>
      <c r="AB10" s="55" t="s">
        <v>468</v>
      </c>
      <c r="AC10" s="56" t="s">
        <v>468</v>
      </c>
      <c r="AD10" s="56" t="s">
        <v>468</v>
      </c>
      <c r="AE10" s="56" t="s">
        <v>468</v>
      </c>
      <c r="AF10" s="56" t="s">
        <v>468</v>
      </c>
      <c r="AG10" s="57" t="s">
        <v>468</v>
      </c>
      <c r="AH10" s="58" t="s">
        <v>468</v>
      </c>
      <c r="AI10" s="59" t="s">
        <v>468</v>
      </c>
      <c r="AJ10" s="59" t="s">
        <v>468</v>
      </c>
      <c r="AK10" s="59" t="s">
        <v>468</v>
      </c>
      <c r="AL10" s="59" t="s">
        <v>468</v>
      </c>
      <c r="AN10" s="402"/>
      <c r="AO10" s="403"/>
      <c r="AP10" s="403"/>
      <c r="AQ10" s="403"/>
      <c r="AR10" s="403"/>
      <c r="AS10" s="404"/>
      <c r="AT10" s="408"/>
      <c r="AU10" s="408"/>
    </row>
    <row r="11" spans="2:47" ht="15.75">
      <c r="B11" s="388"/>
      <c r="C11" s="388"/>
      <c r="D11" s="389"/>
      <c r="E11" s="393"/>
      <c r="F11" s="394"/>
      <c r="G11" s="394"/>
      <c r="H11" s="394"/>
      <c r="I11" s="395"/>
      <c r="J11" s="55" t="s">
        <v>468</v>
      </c>
      <c r="K11" s="56" t="s">
        <v>468</v>
      </c>
      <c r="L11" s="56" t="s">
        <v>468</v>
      </c>
      <c r="M11" s="56" t="s">
        <v>468</v>
      </c>
      <c r="N11" s="56" t="s">
        <v>468</v>
      </c>
      <c r="O11" s="57" t="s">
        <v>468</v>
      </c>
      <c r="P11" s="55" t="s">
        <v>468</v>
      </c>
      <c r="Q11" s="56" t="s">
        <v>468</v>
      </c>
      <c r="R11" s="56" t="s">
        <v>468</v>
      </c>
      <c r="S11" s="56" t="s">
        <v>468</v>
      </c>
      <c r="T11" s="56" t="s">
        <v>468</v>
      </c>
      <c r="U11" s="57" t="s">
        <v>468</v>
      </c>
      <c r="V11" s="55" t="s">
        <v>468</v>
      </c>
      <c r="W11" s="56" t="s">
        <v>468</v>
      </c>
      <c r="X11" s="56" t="s">
        <v>468</v>
      </c>
      <c r="Y11" s="56" t="s">
        <v>468</v>
      </c>
      <c r="Z11" s="56" t="s">
        <v>468</v>
      </c>
      <c r="AA11" s="57" t="s">
        <v>468</v>
      </c>
      <c r="AB11" s="55" t="s">
        <v>468</v>
      </c>
      <c r="AC11" s="56" t="s">
        <v>468</v>
      </c>
      <c r="AD11" s="56" t="s">
        <v>468</v>
      </c>
      <c r="AE11" s="56" t="s">
        <v>468</v>
      </c>
      <c r="AF11" s="56" t="s">
        <v>468</v>
      </c>
      <c r="AG11" s="57" t="s">
        <v>468</v>
      </c>
      <c r="AH11" s="58" t="s">
        <v>468</v>
      </c>
      <c r="AI11" s="59" t="s">
        <v>468</v>
      </c>
      <c r="AJ11" s="59" t="s">
        <v>468</v>
      </c>
      <c r="AK11" s="59" t="s">
        <v>468</v>
      </c>
      <c r="AL11" s="59" t="s">
        <v>468</v>
      </c>
      <c r="AN11" s="402"/>
      <c r="AO11" s="403"/>
      <c r="AP11" s="403"/>
      <c r="AQ11" s="403"/>
      <c r="AR11" s="403"/>
      <c r="AS11" s="404"/>
      <c r="AT11" s="408"/>
      <c r="AU11" s="408"/>
    </row>
    <row r="12" spans="2:47" ht="15.75">
      <c r="B12" s="388"/>
      <c r="C12" s="388"/>
      <c r="D12" s="389"/>
      <c r="E12" s="393"/>
      <c r="F12" s="394"/>
      <c r="G12" s="394"/>
      <c r="H12" s="394"/>
      <c r="I12" s="395"/>
      <c r="J12" s="55" t="s">
        <v>468</v>
      </c>
      <c r="K12" s="56" t="s">
        <v>468</v>
      </c>
      <c r="L12" s="56" t="s">
        <v>468</v>
      </c>
      <c r="M12" s="56" t="s">
        <v>468</v>
      </c>
      <c r="N12" s="56" t="s">
        <v>468</v>
      </c>
      <c r="O12" s="57" t="s">
        <v>468</v>
      </c>
      <c r="P12" s="55" t="s">
        <v>468</v>
      </c>
      <c r="Q12" s="56" t="s">
        <v>468</v>
      </c>
      <c r="R12" s="56" t="s">
        <v>468</v>
      </c>
      <c r="S12" s="56" t="s">
        <v>468</v>
      </c>
      <c r="T12" s="56" t="s">
        <v>468</v>
      </c>
      <c r="U12" s="57" t="s">
        <v>468</v>
      </c>
      <c r="V12" s="55" t="s">
        <v>468</v>
      </c>
      <c r="W12" s="56" t="s">
        <v>468</v>
      </c>
      <c r="X12" s="56" t="s">
        <v>468</v>
      </c>
      <c r="Y12" s="56" t="s">
        <v>468</v>
      </c>
      <c r="Z12" s="56" t="s">
        <v>468</v>
      </c>
      <c r="AA12" s="57" t="s">
        <v>468</v>
      </c>
      <c r="AB12" s="55" t="s">
        <v>468</v>
      </c>
      <c r="AC12" s="56" t="s">
        <v>468</v>
      </c>
      <c r="AD12" s="56" t="s">
        <v>468</v>
      </c>
      <c r="AE12" s="56" t="s">
        <v>468</v>
      </c>
      <c r="AF12" s="56" t="s">
        <v>468</v>
      </c>
      <c r="AG12" s="57" t="s">
        <v>468</v>
      </c>
      <c r="AH12" s="58" t="s">
        <v>468</v>
      </c>
      <c r="AI12" s="59" t="s">
        <v>468</v>
      </c>
      <c r="AJ12" s="59" t="s">
        <v>468</v>
      </c>
      <c r="AK12" s="59" t="s">
        <v>468</v>
      </c>
      <c r="AL12" s="59" t="s">
        <v>468</v>
      </c>
      <c r="AN12" s="402"/>
      <c r="AO12" s="403"/>
      <c r="AP12" s="403"/>
      <c r="AQ12" s="403"/>
      <c r="AR12" s="403"/>
      <c r="AS12" s="404"/>
      <c r="AT12" s="408"/>
      <c r="AU12" s="408"/>
    </row>
    <row r="13" spans="2:47" ht="15.75">
      <c r="B13" s="388"/>
      <c r="C13" s="388"/>
      <c r="D13" s="389"/>
      <c r="E13" s="393"/>
      <c r="F13" s="394"/>
      <c r="G13" s="394"/>
      <c r="H13" s="394"/>
      <c r="I13" s="395"/>
      <c r="J13" s="55" t="s">
        <v>468</v>
      </c>
      <c r="K13" s="56" t="s">
        <v>468</v>
      </c>
      <c r="L13" s="56" t="s">
        <v>468</v>
      </c>
      <c r="M13" s="56" t="s">
        <v>468</v>
      </c>
      <c r="N13" s="56" t="s">
        <v>468</v>
      </c>
      <c r="O13" s="57" t="s">
        <v>468</v>
      </c>
      <c r="P13" s="55" t="s">
        <v>468</v>
      </c>
      <c r="Q13" s="56" t="s">
        <v>468</v>
      </c>
      <c r="R13" s="56" t="s">
        <v>468</v>
      </c>
      <c r="S13" s="56" t="s">
        <v>468</v>
      </c>
      <c r="T13" s="56" t="s">
        <v>468</v>
      </c>
      <c r="U13" s="57" t="s">
        <v>468</v>
      </c>
      <c r="V13" s="55" t="s">
        <v>468</v>
      </c>
      <c r="W13" s="56" t="s">
        <v>468</v>
      </c>
      <c r="X13" s="56" t="s">
        <v>468</v>
      </c>
      <c r="Y13" s="56" t="s">
        <v>468</v>
      </c>
      <c r="Z13" s="56" t="s">
        <v>468</v>
      </c>
      <c r="AA13" s="57" t="s">
        <v>468</v>
      </c>
      <c r="AB13" s="55" t="s">
        <v>468</v>
      </c>
      <c r="AC13" s="56" t="s">
        <v>468</v>
      </c>
      <c r="AD13" s="56" t="s">
        <v>468</v>
      </c>
      <c r="AE13" s="56" t="s">
        <v>468</v>
      </c>
      <c r="AF13" s="56" t="s">
        <v>468</v>
      </c>
      <c r="AG13" s="57" t="s">
        <v>468</v>
      </c>
      <c r="AH13" s="58" t="s">
        <v>468</v>
      </c>
      <c r="AI13" s="59" t="s">
        <v>468</v>
      </c>
      <c r="AJ13" s="59" t="s">
        <v>468</v>
      </c>
      <c r="AK13" s="59" t="s">
        <v>468</v>
      </c>
      <c r="AL13" s="59" t="s">
        <v>468</v>
      </c>
      <c r="AN13" s="402"/>
      <c r="AO13" s="403"/>
      <c r="AP13" s="403"/>
      <c r="AQ13" s="403"/>
      <c r="AR13" s="403"/>
      <c r="AS13" s="404"/>
      <c r="AT13" s="408"/>
      <c r="AU13" s="408"/>
    </row>
    <row r="14" spans="2:47" ht="5.25" customHeight="1" thickBot="1">
      <c r="B14" s="388"/>
      <c r="C14" s="388"/>
      <c r="D14" s="389"/>
      <c r="E14" s="393"/>
      <c r="F14" s="394"/>
      <c r="G14" s="394"/>
      <c r="H14" s="394"/>
      <c r="I14" s="395"/>
      <c r="J14" s="55" t="s">
        <v>468</v>
      </c>
      <c r="K14" s="56" t="s">
        <v>468</v>
      </c>
      <c r="L14" s="56" t="s">
        <v>468</v>
      </c>
      <c r="M14" s="56" t="s">
        <v>468</v>
      </c>
      <c r="N14" s="56" t="s">
        <v>468</v>
      </c>
      <c r="O14" s="57" t="s">
        <v>468</v>
      </c>
      <c r="P14" s="55" t="s">
        <v>468</v>
      </c>
      <c r="Q14" s="56" t="s">
        <v>468</v>
      </c>
      <c r="R14" s="56" t="s">
        <v>468</v>
      </c>
      <c r="S14" s="56" t="s">
        <v>468</v>
      </c>
      <c r="T14" s="56" t="s">
        <v>468</v>
      </c>
      <c r="U14" s="57" t="s">
        <v>468</v>
      </c>
      <c r="V14" s="55" t="s">
        <v>468</v>
      </c>
      <c r="W14" s="56" t="s">
        <v>468</v>
      </c>
      <c r="X14" s="56" t="s">
        <v>468</v>
      </c>
      <c r="Y14" s="56" t="s">
        <v>468</v>
      </c>
      <c r="Z14" s="56" t="s">
        <v>468</v>
      </c>
      <c r="AA14" s="57" t="s">
        <v>468</v>
      </c>
      <c r="AB14" s="55" t="s">
        <v>468</v>
      </c>
      <c r="AC14" s="56" t="s">
        <v>468</v>
      </c>
      <c r="AD14" s="56" t="s">
        <v>468</v>
      </c>
      <c r="AE14" s="56" t="s">
        <v>468</v>
      </c>
      <c r="AF14" s="56" t="s">
        <v>468</v>
      </c>
      <c r="AG14" s="57" t="s">
        <v>468</v>
      </c>
      <c r="AH14" s="58" t="s">
        <v>468</v>
      </c>
      <c r="AI14" s="59" t="s">
        <v>468</v>
      </c>
      <c r="AJ14" s="59" t="s">
        <v>468</v>
      </c>
      <c r="AK14" s="59" t="s">
        <v>468</v>
      </c>
      <c r="AL14" s="59" t="s">
        <v>468</v>
      </c>
      <c r="AN14" s="402"/>
      <c r="AO14" s="403"/>
      <c r="AP14" s="403"/>
      <c r="AQ14" s="403"/>
      <c r="AR14" s="403"/>
      <c r="AS14" s="404"/>
      <c r="AT14" s="408"/>
      <c r="AU14" s="408"/>
    </row>
    <row r="15" spans="2:47" ht="16.5" hidden="1" thickBot="1">
      <c r="B15" s="388"/>
      <c r="C15" s="388"/>
      <c r="D15" s="389"/>
      <c r="E15" s="393"/>
      <c r="F15" s="394"/>
      <c r="G15" s="394"/>
      <c r="H15" s="394"/>
      <c r="I15" s="395"/>
      <c r="J15" s="55" t="s">
        <v>468</v>
      </c>
      <c r="K15" s="56" t="s">
        <v>468</v>
      </c>
      <c r="L15" s="56" t="s">
        <v>468</v>
      </c>
      <c r="M15" s="56" t="s">
        <v>468</v>
      </c>
      <c r="N15" s="56" t="s">
        <v>468</v>
      </c>
      <c r="O15" s="57" t="s">
        <v>468</v>
      </c>
      <c r="P15" s="55" t="s">
        <v>468</v>
      </c>
      <c r="Q15" s="56" t="s">
        <v>468</v>
      </c>
      <c r="R15" s="56" t="s">
        <v>468</v>
      </c>
      <c r="S15" s="56" t="s">
        <v>468</v>
      </c>
      <c r="T15" s="56" t="s">
        <v>468</v>
      </c>
      <c r="U15" s="57" t="s">
        <v>468</v>
      </c>
      <c r="V15" s="55" t="s">
        <v>468</v>
      </c>
      <c r="W15" s="56" t="s">
        <v>468</v>
      </c>
      <c r="X15" s="56" t="s">
        <v>468</v>
      </c>
      <c r="Y15" s="56" t="s">
        <v>468</v>
      </c>
      <c r="Z15" s="56" t="s">
        <v>468</v>
      </c>
      <c r="AA15" s="57" t="s">
        <v>468</v>
      </c>
      <c r="AB15" s="55" t="s">
        <v>468</v>
      </c>
      <c r="AC15" s="56" t="s">
        <v>468</v>
      </c>
      <c r="AD15" s="56" t="s">
        <v>468</v>
      </c>
      <c r="AE15" s="56" t="s">
        <v>468</v>
      </c>
      <c r="AF15" s="56" t="s">
        <v>468</v>
      </c>
      <c r="AG15" s="57" t="s">
        <v>468</v>
      </c>
      <c r="AH15" s="58" t="s">
        <v>468</v>
      </c>
      <c r="AI15" s="59" t="s">
        <v>468</v>
      </c>
      <c r="AJ15" s="59" t="s">
        <v>468</v>
      </c>
      <c r="AK15" s="59" t="s">
        <v>468</v>
      </c>
      <c r="AL15" s="59" t="s">
        <v>468</v>
      </c>
      <c r="AN15" s="402"/>
      <c r="AO15" s="403"/>
      <c r="AP15" s="403"/>
      <c r="AQ15" s="403"/>
      <c r="AR15" s="403"/>
      <c r="AS15" s="404"/>
      <c r="AT15" s="36"/>
      <c r="AU15" s="36"/>
    </row>
    <row r="16" spans="2:47" ht="16.5" hidden="1" thickBot="1">
      <c r="B16" s="388"/>
      <c r="C16" s="388"/>
      <c r="D16" s="389"/>
      <c r="E16" s="393"/>
      <c r="F16" s="394"/>
      <c r="G16" s="394"/>
      <c r="H16" s="394"/>
      <c r="I16" s="395"/>
      <c r="J16" s="55" t="s">
        <v>468</v>
      </c>
      <c r="K16" s="56" t="s">
        <v>468</v>
      </c>
      <c r="L16" s="56" t="s">
        <v>468</v>
      </c>
      <c r="M16" s="56" t="s">
        <v>468</v>
      </c>
      <c r="N16" s="56" t="s">
        <v>468</v>
      </c>
      <c r="O16" s="57" t="s">
        <v>468</v>
      </c>
      <c r="P16" s="55" t="s">
        <v>468</v>
      </c>
      <c r="Q16" s="56" t="s">
        <v>468</v>
      </c>
      <c r="R16" s="56" t="s">
        <v>468</v>
      </c>
      <c r="S16" s="56" t="s">
        <v>468</v>
      </c>
      <c r="T16" s="56" t="s">
        <v>468</v>
      </c>
      <c r="U16" s="57" t="s">
        <v>468</v>
      </c>
      <c r="V16" s="55" t="s">
        <v>468</v>
      </c>
      <c r="W16" s="56" t="s">
        <v>468</v>
      </c>
      <c r="X16" s="56" t="s">
        <v>468</v>
      </c>
      <c r="Y16" s="56" t="s">
        <v>468</v>
      </c>
      <c r="Z16" s="56" t="s">
        <v>468</v>
      </c>
      <c r="AA16" s="57" t="s">
        <v>468</v>
      </c>
      <c r="AB16" s="55" t="s">
        <v>468</v>
      </c>
      <c r="AC16" s="56" t="s">
        <v>468</v>
      </c>
      <c r="AD16" s="56" t="s">
        <v>468</v>
      </c>
      <c r="AE16" s="56" t="s">
        <v>468</v>
      </c>
      <c r="AF16" s="56" t="s">
        <v>468</v>
      </c>
      <c r="AG16" s="57" t="s">
        <v>468</v>
      </c>
      <c r="AH16" s="58" t="s">
        <v>468</v>
      </c>
      <c r="AI16" s="59" t="s">
        <v>468</v>
      </c>
      <c r="AJ16" s="59" t="s">
        <v>468</v>
      </c>
      <c r="AK16" s="59" t="s">
        <v>468</v>
      </c>
      <c r="AL16" s="59" t="s">
        <v>468</v>
      </c>
      <c r="AN16" s="402"/>
      <c r="AO16" s="403"/>
      <c r="AP16" s="403"/>
      <c r="AQ16" s="403"/>
      <c r="AR16" s="403"/>
      <c r="AS16" s="404"/>
      <c r="AT16" s="36"/>
      <c r="AU16" s="36"/>
    </row>
    <row r="17" spans="2:47" ht="16.5" hidden="1" thickBot="1">
      <c r="B17" s="388"/>
      <c r="C17" s="388"/>
      <c r="D17" s="389"/>
      <c r="E17" s="396"/>
      <c r="F17" s="397"/>
      <c r="G17" s="397"/>
      <c r="H17" s="397"/>
      <c r="I17" s="398"/>
      <c r="J17" s="60" t="s">
        <v>468</v>
      </c>
      <c r="K17" s="61" t="s">
        <v>468</v>
      </c>
      <c r="L17" s="61" t="s">
        <v>468</v>
      </c>
      <c r="M17" s="61" t="s">
        <v>468</v>
      </c>
      <c r="N17" s="61" t="s">
        <v>468</v>
      </c>
      <c r="O17" s="62" t="s">
        <v>468</v>
      </c>
      <c r="P17" s="55" t="s">
        <v>468</v>
      </c>
      <c r="Q17" s="56" t="s">
        <v>468</v>
      </c>
      <c r="R17" s="56" t="s">
        <v>468</v>
      </c>
      <c r="S17" s="56" t="s">
        <v>468</v>
      </c>
      <c r="T17" s="56" t="s">
        <v>468</v>
      </c>
      <c r="U17" s="57" t="s">
        <v>468</v>
      </c>
      <c r="V17" s="60" t="s">
        <v>468</v>
      </c>
      <c r="W17" s="61" t="s">
        <v>468</v>
      </c>
      <c r="X17" s="61" t="s">
        <v>468</v>
      </c>
      <c r="Y17" s="61" t="s">
        <v>468</v>
      </c>
      <c r="Z17" s="61" t="s">
        <v>468</v>
      </c>
      <c r="AA17" s="62" t="s">
        <v>468</v>
      </c>
      <c r="AB17" s="55" t="s">
        <v>468</v>
      </c>
      <c r="AC17" s="56" t="s">
        <v>468</v>
      </c>
      <c r="AD17" s="56" t="s">
        <v>468</v>
      </c>
      <c r="AE17" s="56" t="s">
        <v>468</v>
      </c>
      <c r="AF17" s="56" t="s">
        <v>468</v>
      </c>
      <c r="AG17" s="57" t="s">
        <v>468</v>
      </c>
      <c r="AH17" s="63" t="s">
        <v>468</v>
      </c>
      <c r="AI17" s="64" t="s">
        <v>468</v>
      </c>
      <c r="AJ17" s="64" t="s">
        <v>468</v>
      </c>
      <c r="AK17" s="64" t="s">
        <v>468</v>
      </c>
      <c r="AL17" s="64" t="s">
        <v>468</v>
      </c>
      <c r="AN17" s="405"/>
      <c r="AO17" s="406"/>
      <c r="AP17" s="406"/>
      <c r="AQ17" s="406"/>
      <c r="AR17" s="406"/>
      <c r="AS17" s="407"/>
      <c r="AT17" s="36"/>
      <c r="AU17" s="36"/>
    </row>
    <row r="18" spans="2:47" ht="15.75" customHeight="1">
      <c r="B18" s="388"/>
      <c r="C18" s="388"/>
      <c r="D18" s="389"/>
      <c r="E18" s="390" t="s">
        <v>471</v>
      </c>
      <c r="F18" s="391"/>
      <c r="G18" s="391"/>
      <c r="H18" s="391"/>
      <c r="I18" s="391"/>
      <c r="J18" s="185" t="s">
        <v>468</v>
      </c>
      <c r="K18" s="186" t="s">
        <v>468</v>
      </c>
      <c r="L18" s="186" t="s">
        <v>468</v>
      </c>
      <c r="M18" s="186" t="s">
        <v>468</v>
      </c>
      <c r="N18" s="186" t="s">
        <v>468</v>
      </c>
      <c r="O18" s="187" t="s">
        <v>468</v>
      </c>
      <c r="P18" s="185" t="s">
        <v>468</v>
      </c>
      <c r="Q18" s="186" t="s">
        <v>468</v>
      </c>
      <c r="R18" s="65" t="s">
        <v>468</v>
      </c>
      <c r="S18" s="65" t="s">
        <v>468</v>
      </c>
      <c r="T18" s="65" t="s">
        <v>468</v>
      </c>
      <c r="U18" s="66" t="s">
        <v>468</v>
      </c>
      <c r="V18" s="50" t="s">
        <v>468</v>
      </c>
      <c r="W18" s="51" t="s">
        <v>468</v>
      </c>
      <c r="X18" s="51" t="s">
        <v>468</v>
      </c>
      <c r="Y18" s="51" t="s">
        <v>468</v>
      </c>
      <c r="Z18" s="51" t="s">
        <v>468</v>
      </c>
      <c r="AA18" s="52" t="s">
        <v>468</v>
      </c>
      <c r="AB18" s="50" t="s">
        <v>468</v>
      </c>
      <c r="AC18" s="51" t="s">
        <v>468</v>
      </c>
      <c r="AD18" s="51" t="s">
        <v>468</v>
      </c>
      <c r="AE18" s="51" t="s">
        <v>468</v>
      </c>
      <c r="AF18" s="51" t="s">
        <v>468</v>
      </c>
      <c r="AG18" s="52" t="s">
        <v>468</v>
      </c>
      <c r="AH18" s="53" t="s">
        <v>468</v>
      </c>
      <c r="AI18" s="54" t="s">
        <v>468</v>
      </c>
      <c r="AJ18" s="54" t="s">
        <v>468</v>
      </c>
      <c r="AK18" s="54" t="s">
        <v>468</v>
      </c>
      <c r="AL18" s="54" t="s">
        <v>468</v>
      </c>
      <c r="AN18" s="410" t="s">
        <v>472</v>
      </c>
      <c r="AO18" s="411"/>
      <c r="AP18" s="411"/>
      <c r="AQ18" s="411"/>
      <c r="AR18" s="411"/>
      <c r="AS18" s="411"/>
      <c r="AT18" s="416" t="s">
        <v>473</v>
      </c>
      <c r="AU18" s="417"/>
    </row>
    <row r="19" spans="2:47" ht="15.75" customHeight="1">
      <c r="B19" s="388"/>
      <c r="C19" s="388"/>
      <c r="D19" s="389"/>
      <c r="E19" s="409"/>
      <c r="F19" s="394"/>
      <c r="G19" s="394"/>
      <c r="H19" s="394"/>
      <c r="I19" s="394"/>
      <c r="J19" s="188" t="s">
        <v>468</v>
      </c>
      <c r="K19" s="189" t="s">
        <v>468</v>
      </c>
      <c r="L19" s="189" t="s">
        <v>468</v>
      </c>
      <c r="M19" s="189" t="s">
        <v>468</v>
      </c>
      <c r="N19" s="189" t="s">
        <v>468</v>
      </c>
      <c r="O19" s="190" t="s">
        <v>468</v>
      </c>
      <c r="P19" s="188" t="s">
        <v>468</v>
      </c>
      <c r="Q19" s="189" t="s">
        <v>468</v>
      </c>
      <c r="R19" s="68" t="s">
        <v>468</v>
      </c>
      <c r="S19" s="68" t="s">
        <v>468</v>
      </c>
      <c r="T19" s="68" t="s">
        <v>468</v>
      </c>
      <c r="U19" s="69" t="s">
        <v>468</v>
      </c>
      <c r="V19" s="55" t="s">
        <v>468</v>
      </c>
      <c r="W19" s="56" t="s">
        <v>468</v>
      </c>
      <c r="X19" s="56" t="s">
        <v>468</v>
      </c>
      <c r="Y19" s="56" t="s">
        <v>468</v>
      </c>
      <c r="Z19" s="56" t="s">
        <v>468</v>
      </c>
      <c r="AA19" s="57" t="s">
        <v>468</v>
      </c>
      <c r="AB19" s="55" t="s">
        <v>468</v>
      </c>
      <c r="AC19" s="56" t="s">
        <v>468</v>
      </c>
      <c r="AD19" s="56" t="s">
        <v>468</v>
      </c>
      <c r="AE19" s="56" t="s">
        <v>468</v>
      </c>
      <c r="AF19" s="56" t="s">
        <v>468</v>
      </c>
      <c r="AG19" s="57" t="s">
        <v>468</v>
      </c>
      <c r="AH19" s="58" t="s">
        <v>468</v>
      </c>
      <c r="AI19" s="59" t="s">
        <v>468</v>
      </c>
      <c r="AJ19" s="59" t="s">
        <v>468</v>
      </c>
      <c r="AK19" s="59" t="s">
        <v>468</v>
      </c>
      <c r="AL19" s="59" t="s">
        <v>468</v>
      </c>
      <c r="AN19" s="412"/>
      <c r="AO19" s="413"/>
      <c r="AP19" s="413"/>
      <c r="AQ19" s="413"/>
      <c r="AR19" s="413"/>
      <c r="AS19" s="413"/>
      <c r="AT19" s="418"/>
      <c r="AU19" s="419"/>
    </row>
    <row r="20" spans="2:47" ht="15.75" customHeight="1">
      <c r="B20" s="388"/>
      <c r="C20" s="388"/>
      <c r="D20" s="389"/>
      <c r="E20" s="393"/>
      <c r="F20" s="394"/>
      <c r="G20" s="394"/>
      <c r="H20" s="394"/>
      <c r="I20" s="394"/>
      <c r="J20" s="188" t="s">
        <v>468</v>
      </c>
      <c r="K20" s="189" t="s">
        <v>468</v>
      </c>
      <c r="L20" s="189" t="s">
        <v>468</v>
      </c>
      <c r="M20" s="189" t="s">
        <v>468</v>
      </c>
      <c r="N20" s="189" t="s">
        <v>468</v>
      </c>
      <c r="O20" s="190" t="s">
        <v>468</v>
      </c>
      <c r="P20" s="188" t="s">
        <v>468</v>
      </c>
      <c r="Q20" s="189" t="s">
        <v>468</v>
      </c>
      <c r="R20" s="68" t="s">
        <v>468</v>
      </c>
      <c r="S20" s="68" t="s">
        <v>468</v>
      </c>
      <c r="T20" s="68" t="s">
        <v>468</v>
      </c>
      <c r="U20" s="69" t="s">
        <v>468</v>
      </c>
      <c r="V20" s="55" t="s">
        <v>468</v>
      </c>
      <c r="W20" s="56" t="s">
        <v>468</v>
      </c>
      <c r="X20" s="56" t="s">
        <v>468</v>
      </c>
      <c r="Y20" s="56" t="s">
        <v>468</v>
      </c>
      <c r="Z20" s="56" t="s">
        <v>468</v>
      </c>
      <c r="AA20" s="57" t="s">
        <v>468</v>
      </c>
      <c r="AB20" s="55" t="s">
        <v>468</v>
      </c>
      <c r="AC20" s="56" t="s">
        <v>468</v>
      </c>
      <c r="AD20" s="56" t="s">
        <v>468</v>
      </c>
      <c r="AE20" s="56" t="s">
        <v>468</v>
      </c>
      <c r="AF20" s="56" t="s">
        <v>468</v>
      </c>
      <c r="AG20" s="57" t="s">
        <v>468</v>
      </c>
      <c r="AH20" s="58" t="s">
        <v>468</v>
      </c>
      <c r="AI20" s="59" t="s">
        <v>468</v>
      </c>
      <c r="AJ20" s="59" t="s">
        <v>468</v>
      </c>
      <c r="AK20" s="59" t="s">
        <v>468</v>
      </c>
      <c r="AL20" s="59" t="s">
        <v>468</v>
      </c>
      <c r="AN20" s="412"/>
      <c r="AO20" s="413"/>
      <c r="AP20" s="413"/>
      <c r="AQ20" s="413"/>
      <c r="AR20" s="413"/>
      <c r="AS20" s="413"/>
      <c r="AT20" s="418"/>
      <c r="AU20" s="419"/>
    </row>
    <row r="21" spans="2:47" ht="15.75" customHeight="1">
      <c r="B21" s="388"/>
      <c r="C21" s="388"/>
      <c r="D21" s="389"/>
      <c r="E21" s="393"/>
      <c r="F21" s="394"/>
      <c r="G21" s="394"/>
      <c r="H21" s="394"/>
      <c r="I21" s="394"/>
      <c r="J21" s="188" t="s">
        <v>468</v>
      </c>
      <c r="K21" s="189" t="s">
        <v>468</v>
      </c>
      <c r="L21" s="189" t="s">
        <v>468</v>
      </c>
      <c r="M21" s="189" t="s">
        <v>468</v>
      </c>
      <c r="N21" s="189" t="s">
        <v>468</v>
      </c>
      <c r="O21" s="190" t="s">
        <v>468</v>
      </c>
      <c r="P21" s="188" t="s">
        <v>468</v>
      </c>
      <c r="Q21" s="189" t="s">
        <v>468</v>
      </c>
      <c r="R21" s="68" t="s">
        <v>468</v>
      </c>
      <c r="S21" s="68" t="s">
        <v>468</v>
      </c>
      <c r="T21" s="68" t="s">
        <v>468</v>
      </c>
      <c r="U21" s="69" t="s">
        <v>468</v>
      </c>
      <c r="V21" s="55" t="s">
        <v>468</v>
      </c>
      <c r="W21" s="56" t="s">
        <v>468</v>
      </c>
      <c r="X21" s="56" t="s">
        <v>468</v>
      </c>
      <c r="Y21" s="56" t="s">
        <v>468</v>
      </c>
      <c r="Z21" s="56" t="s">
        <v>468</v>
      </c>
      <c r="AA21" s="57" t="s">
        <v>468</v>
      </c>
      <c r="AB21" s="55" t="s">
        <v>468</v>
      </c>
      <c r="AC21" s="56" t="s">
        <v>468</v>
      </c>
      <c r="AD21" s="56" t="s">
        <v>468</v>
      </c>
      <c r="AE21" s="56" t="s">
        <v>468</v>
      </c>
      <c r="AF21" s="56" t="s">
        <v>468</v>
      </c>
      <c r="AG21" s="57" t="s">
        <v>468</v>
      </c>
      <c r="AH21" s="58" t="s">
        <v>468</v>
      </c>
      <c r="AI21" s="59" t="s">
        <v>468</v>
      </c>
      <c r="AJ21" s="59" t="s">
        <v>468</v>
      </c>
      <c r="AK21" s="59" t="s">
        <v>468</v>
      </c>
      <c r="AL21" s="59" t="s">
        <v>468</v>
      </c>
      <c r="AN21" s="412"/>
      <c r="AO21" s="413"/>
      <c r="AP21" s="413"/>
      <c r="AQ21" s="413"/>
      <c r="AR21" s="413"/>
      <c r="AS21" s="413"/>
      <c r="AT21" s="418"/>
      <c r="AU21" s="419"/>
    </row>
    <row r="22" spans="2:47" ht="15.75" customHeight="1">
      <c r="B22" s="388"/>
      <c r="C22" s="388"/>
      <c r="D22" s="389"/>
      <c r="E22" s="393"/>
      <c r="F22" s="394"/>
      <c r="G22" s="394"/>
      <c r="H22" s="394"/>
      <c r="I22" s="394"/>
      <c r="J22" s="188" t="s">
        <v>468</v>
      </c>
      <c r="K22" s="189" t="s">
        <v>468</v>
      </c>
      <c r="L22" s="189" t="s">
        <v>468</v>
      </c>
      <c r="M22" s="189" t="s">
        <v>468</v>
      </c>
      <c r="N22" s="189" t="s">
        <v>468</v>
      </c>
      <c r="O22" s="190" t="s">
        <v>468</v>
      </c>
      <c r="P22" s="188" t="s">
        <v>468</v>
      </c>
      <c r="Q22" s="189" t="s">
        <v>468</v>
      </c>
      <c r="R22" s="68" t="s">
        <v>468</v>
      </c>
      <c r="S22" s="68" t="s">
        <v>468</v>
      </c>
      <c r="T22" s="68" t="s">
        <v>468</v>
      </c>
      <c r="U22" s="69" t="s">
        <v>468</v>
      </c>
      <c r="V22" s="55" t="s">
        <v>468</v>
      </c>
      <c r="W22" s="56" t="s">
        <v>468</v>
      </c>
      <c r="X22" s="56" t="s">
        <v>468</v>
      </c>
      <c r="Y22" s="56" t="s">
        <v>468</v>
      </c>
      <c r="Z22" s="56" t="s">
        <v>468</v>
      </c>
      <c r="AA22" s="57" t="s">
        <v>468</v>
      </c>
      <c r="AB22" s="55" t="s">
        <v>468</v>
      </c>
      <c r="AC22" s="56" t="s">
        <v>468</v>
      </c>
      <c r="AD22" s="56" t="s">
        <v>468</v>
      </c>
      <c r="AE22" s="56" t="s">
        <v>468</v>
      </c>
      <c r="AF22" s="56" t="s">
        <v>468</v>
      </c>
      <c r="AG22" s="57" t="s">
        <v>468</v>
      </c>
      <c r="AH22" s="58" t="s">
        <v>468</v>
      </c>
      <c r="AI22" s="59" t="s">
        <v>468</v>
      </c>
      <c r="AJ22" s="59" t="s">
        <v>468</v>
      </c>
      <c r="AK22" s="59" t="s">
        <v>468</v>
      </c>
      <c r="AL22" s="59" t="s">
        <v>468</v>
      </c>
      <c r="AN22" s="412"/>
      <c r="AO22" s="413"/>
      <c r="AP22" s="413"/>
      <c r="AQ22" s="413"/>
      <c r="AR22" s="413"/>
      <c r="AS22" s="413"/>
      <c r="AT22" s="418"/>
      <c r="AU22" s="419"/>
    </row>
    <row r="23" spans="2:47" ht="0.75" customHeight="1">
      <c r="B23" s="388"/>
      <c r="C23" s="388"/>
      <c r="D23" s="389"/>
      <c r="E23" s="393"/>
      <c r="F23" s="394"/>
      <c r="G23" s="394"/>
      <c r="H23" s="394"/>
      <c r="I23" s="394"/>
      <c r="J23" s="188" t="s">
        <v>468</v>
      </c>
      <c r="K23" s="189" t="s">
        <v>468</v>
      </c>
      <c r="L23" s="189" t="s">
        <v>468</v>
      </c>
      <c r="M23" s="189" t="s">
        <v>468</v>
      </c>
      <c r="N23" s="189" t="s">
        <v>468</v>
      </c>
      <c r="O23" s="190" t="s">
        <v>468</v>
      </c>
      <c r="P23" s="188" t="s">
        <v>468</v>
      </c>
      <c r="Q23" s="189" t="s">
        <v>468</v>
      </c>
      <c r="R23" s="68" t="s">
        <v>468</v>
      </c>
      <c r="S23" s="68" t="s">
        <v>468</v>
      </c>
      <c r="T23" s="68" t="s">
        <v>468</v>
      </c>
      <c r="U23" s="69" t="s">
        <v>468</v>
      </c>
      <c r="V23" s="55" t="s">
        <v>468</v>
      </c>
      <c r="W23" s="56" t="s">
        <v>468</v>
      </c>
      <c r="X23" s="56" t="s">
        <v>468</v>
      </c>
      <c r="Y23" s="56" t="s">
        <v>468</v>
      </c>
      <c r="Z23" s="56" t="s">
        <v>468</v>
      </c>
      <c r="AA23" s="57" t="s">
        <v>468</v>
      </c>
      <c r="AB23" s="55" t="s">
        <v>468</v>
      </c>
      <c r="AC23" s="56" t="s">
        <v>468</v>
      </c>
      <c r="AD23" s="56" t="s">
        <v>468</v>
      </c>
      <c r="AE23" s="56" t="s">
        <v>468</v>
      </c>
      <c r="AF23" s="56" t="s">
        <v>468</v>
      </c>
      <c r="AG23" s="57" t="s">
        <v>468</v>
      </c>
      <c r="AH23" s="58" t="s">
        <v>468</v>
      </c>
      <c r="AI23" s="59" t="s">
        <v>468</v>
      </c>
      <c r="AJ23" s="59" t="s">
        <v>468</v>
      </c>
      <c r="AK23" s="59" t="s">
        <v>468</v>
      </c>
      <c r="AL23" s="59" t="s">
        <v>468</v>
      </c>
      <c r="AN23" s="412"/>
      <c r="AO23" s="413"/>
      <c r="AP23" s="413"/>
      <c r="AQ23" s="413"/>
      <c r="AR23" s="413"/>
      <c r="AS23" s="413"/>
      <c r="AT23" s="418"/>
      <c r="AU23" s="419"/>
    </row>
    <row r="24" spans="2:47" ht="15.75" hidden="1" customHeight="1">
      <c r="B24" s="388"/>
      <c r="C24" s="388"/>
      <c r="D24" s="389"/>
      <c r="E24" s="393"/>
      <c r="F24" s="394"/>
      <c r="G24" s="394"/>
      <c r="H24" s="394"/>
      <c r="I24" s="394"/>
      <c r="J24" s="188" t="s">
        <v>468</v>
      </c>
      <c r="K24" s="189" t="s">
        <v>468</v>
      </c>
      <c r="L24" s="189" t="s">
        <v>468</v>
      </c>
      <c r="M24" s="189" t="s">
        <v>468</v>
      </c>
      <c r="N24" s="189" t="s">
        <v>468</v>
      </c>
      <c r="O24" s="190" t="s">
        <v>468</v>
      </c>
      <c r="P24" s="188" t="s">
        <v>468</v>
      </c>
      <c r="Q24" s="189" t="s">
        <v>468</v>
      </c>
      <c r="R24" s="68" t="s">
        <v>468</v>
      </c>
      <c r="S24" s="68" t="s">
        <v>468</v>
      </c>
      <c r="T24" s="68" t="s">
        <v>468</v>
      </c>
      <c r="U24" s="69" t="s">
        <v>468</v>
      </c>
      <c r="V24" s="55" t="s">
        <v>468</v>
      </c>
      <c r="W24" s="56" t="s">
        <v>468</v>
      </c>
      <c r="X24" s="56" t="s">
        <v>468</v>
      </c>
      <c r="Y24" s="56" t="s">
        <v>468</v>
      </c>
      <c r="Z24" s="56" t="s">
        <v>468</v>
      </c>
      <c r="AA24" s="57" t="s">
        <v>468</v>
      </c>
      <c r="AB24" s="55" t="s">
        <v>468</v>
      </c>
      <c r="AC24" s="56" t="s">
        <v>468</v>
      </c>
      <c r="AD24" s="56" t="s">
        <v>468</v>
      </c>
      <c r="AE24" s="56" t="s">
        <v>468</v>
      </c>
      <c r="AF24" s="56" t="s">
        <v>468</v>
      </c>
      <c r="AG24" s="57" t="s">
        <v>468</v>
      </c>
      <c r="AH24" s="58" t="s">
        <v>468</v>
      </c>
      <c r="AI24" s="59" t="s">
        <v>468</v>
      </c>
      <c r="AJ24" s="59" t="s">
        <v>468</v>
      </c>
      <c r="AK24" s="59" t="s">
        <v>468</v>
      </c>
      <c r="AL24" s="59" t="s">
        <v>468</v>
      </c>
      <c r="AN24" s="412"/>
      <c r="AO24" s="413"/>
      <c r="AP24" s="413"/>
      <c r="AQ24" s="413"/>
      <c r="AR24" s="413"/>
      <c r="AS24" s="413"/>
      <c r="AT24" s="418"/>
      <c r="AU24" s="419"/>
    </row>
    <row r="25" spans="2:47" ht="15.75" hidden="1" customHeight="1" thickBot="1">
      <c r="B25" s="388"/>
      <c r="C25" s="388"/>
      <c r="D25" s="389"/>
      <c r="E25" s="393"/>
      <c r="F25" s="394"/>
      <c r="G25" s="394"/>
      <c r="H25" s="394"/>
      <c r="I25" s="394"/>
      <c r="J25" s="188" t="s">
        <v>468</v>
      </c>
      <c r="K25" s="189" t="s">
        <v>468</v>
      </c>
      <c r="L25" s="189" t="s">
        <v>468</v>
      </c>
      <c r="M25" s="189" t="s">
        <v>468</v>
      </c>
      <c r="N25" s="189" t="s">
        <v>468</v>
      </c>
      <c r="O25" s="190" t="s">
        <v>468</v>
      </c>
      <c r="P25" s="188" t="s">
        <v>468</v>
      </c>
      <c r="Q25" s="189" t="s">
        <v>468</v>
      </c>
      <c r="R25" s="68" t="s">
        <v>468</v>
      </c>
      <c r="S25" s="68" t="s">
        <v>468</v>
      </c>
      <c r="T25" s="68" t="s">
        <v>468</v>
      </c>
      <c r="U25" s="69" t="s">
        <v>468</v>
      </c>
      <c r="V25" s="55" t="s">
        <v>468</v>
      </c>
      <c r="W25" s="56" t="s">
        <v>468</v>
      </c>
      <c r="X25" s="56" t="s">
        <v>468</v>
      </c>
      <c r="Y25" s="56" t="s">
        <v>468</v>
      </c>
      <c r="Z25" s="56" t="s">
        <v>468</v>
      </c>
      <c r="AA25" s="57" t="s">
        <v>468</v>
      </c>
      <c r="AB25" s="55" t="s">
        <v>468</v>
      </c>
      <c r="AC25" s="56" t="s">
        <v>468</v>
      </c>
      <c r="AD25" s="56" t="s">
        <v>468</v>
      </c>
      <c r="AE25" s="56" t="s">
        <v>468</v>
      </c>
      <c r="AF25" s="56" t="s">
        <v>468</v>
      </c>
      <c r="AG25" s="57" t="s">
        <v>468</v>
      </c>
      <c r="AH25" s="58" t="s">
        <v>468</v>
      </c>
      <c r="AI25" s="59" t="s">
        <v>468</v>
      </c>
      <c r="AJ25" s="59" t="s">
        <v>468</v>
      </c>
      <c r="AK25" s="59" t="s">
        <v>468</v>
      </c>
      <c r="AL25" s="59" t="s">
        <v>468</v>
      </c>
      <c r="AN25" s="412"/>
      <c r="AO25" s="413"/>
      <c r="AP25" s="413"/>
      <c r="AQ25" s="413"/>
      <c r="AR25" s="413"/>
      <c r="AS25" s="413"/>
      <c r="AT25" s="418"/>
      <c r="AU25" s="419"/>
    </row>
    <row r="26" spans="2:47" ht="15.75" hidden="1" customHeight="1" thickBot="1">
      <c r="B26" s="388"/>
      <c r="C26" s="388"/>
      <c r="D26" s="389"/>
      <c r="E26" s="393"/>
      <c r="F26" s="394"/>
      <c r="G26" s="394"/>
      <c r="H26" s="394"/>
      <c r="I26" s="394"/>
      <c r="J26" s="188" t="s">
        <v>468</v>
      </c>
      <c r="K26" s="189" t="s">
        <v>468</v>
      </c>
      <c r="L26" s="189" t="s">
        <v>468</v>
      </c>
      <c r="M26" s="189" t="s">
        <v>468</v>
      </c>
      <c r="N26" s="189" t="s">
        <v>468</v>
      </c>
      <c r="O26" s="190" t="s">
        <v>468</v>
      </c>
      <c r="P26" s="188" t="s">
        <v>468</v>
      </c>
      <c r="Q26" s="189" t="s">
        <v>468</v>
      </c>
      <c r="R26" s="68" t="s">
        <v>468</v>
      </c>
      <c r="S26" s="68" t="s">
        <v>468</v>
      </c>
      <c r="T26" s="68" t="s">
        <v>468</v>
      </c>
      <c r="U26" s="69" t="s">
        <v>468</v>
      </c>
      <c r="V26" s="55" t="s">
        <v>468</v>
      </c>
      <c r="W26" s="56" t="s">
        <v>468</v>
      </c>
      <c r="X26" s="56" t="s">
        <v>468</v>
      </c>
      <c r="Y26" s="56" t="s">
        <v>468</v>
      </c>
      <c r="Z26" s="56" t="s">
        <v>468</v>
      </c>
      <c r="AA26" s="57" t="s">
        <v>468</v>
      </c>
      <c r="AB26" s="55" t="s">
        <v>468</v>
      </c>
      <c r="AC26" s="56" t="s">
        <v>468</v>
      </c>
      <c r="AD26" s="56" t="s">
        <v>468</v>
      </c>
      <c r="AE26" s="56" t="s">
        <v>468</v>
      </c>
      <c r="AF26" s="56" t="s">
        <v>468</v>
      </c>
      <c r="AG26" s="57" t="s">
        <v>468</v>
      </c>
      <c r="AH26" s="58" t="s">
        <v>468</v>
      </c>
      <c r="AI26" s="59" t="s">
        <v>468</v>
      </c>
      <c r="AJ26" s="59" t="s">
        <v>468</v>
      </c>
      <c r="AK26" s="59" t="s">
        <v>468</v>
      </c>
      <c r="AL26" s="59" t="s">
        <v>468</v>
      </c>
      <c r="AN26" s="412"/>
      <c r="AO26" s="413"/>
      <c r="AP26" s="413"/>
      <c r="AQ26" s="413"/>
      <c r="AR26" s="413"/>
      <c r="AS26" s="413"/>
      <c r="AT26" s="418"/>
      <c r="AU26" s="419"/>
    </row>
    <row r="27" spans="2:47" ht="21" customHeight="1" thickBot="1">
      <c r="B27" s="388"/>
      <c r="C27" s="388"/>
      <c r="D27" s="389"/>
      <c r="E27" s="396"/>
      <c r="F27" s="397"/>
      <c r="G27" s="397"/>
      <c r="H27" s="397"/>
      <c r="I27" s="397"/>
      <c r="J27" s="191" t="s">
        <v>468</v>
      </c>
      <c r="K27" s="192" t="s">
        <v>468</v>
      </c>
      <c r="L27" s="192" t="s">
        <v>468</v>
      </c>
      <c r="M27" s="192" t="s">
        <v>468</v>
      </c>
      <c r="N27" s="192" t="s">
        <v>468</v>
      </c>
      <c r="O27" s="193" t="s">
        <v>468</v>
      </c>
      <c r="P27" s="191" t="s">
        <v>468</v>
      </c>
      <c r="Q27" s="192" t="s">
        <v>468</v>
      </c>
      <c r="R27" s="71" t="s">
        <v>468</v>
      </c>
      <c r="S27" s="71" t="s">
        <v>468</v>
      </c>
      <c r="T27" s="71" t="s">
        <v>468</v>
      </c>
      <c r="U27" s="72" t="s">
        <v>468</v>
      </c>
      <c r="V27" s="60" t="s">
        <v>468</v>
      </c>
      <c r="W27" s="61" t="s">
        <v>468</v>
      </c>
      <c r="X27" s="61" t="s">
        <v>468</v>
      </c>
      <c r="Y27" s="61" t="s">
        <v>468</v>
      </c>
      <c r="Z27" s="61" t="s">
        <v>468</v>
      </c>
      <c r="AA27" s="62" t="s">
        <v>468</v>
      </c>
      <c r="AB27" s="60" t="s">
        <v>468</v>
      </c>
      <c r="AC27" s="61" t="s">
        <v>468</v>
      </c>
      <c r="AD27" s="61" t="s">
        <v>468</v>
      </c>
      <c r="AE27" s="61" t="s">
        <v>468</v>
      </c>
      <c r="AF27" s="61" t="s">
        <v>468</v>
      </c>
      <c r="AG27" s="62" t="s">
        <v>468</v>
      </c>
      <c r="AH27" s="63" t="s">
        <v>468</v>
      </c>
      <c r="AI27" s="64" t="s">
        <v>468</v>
      </c>
      <c r="AJ27" s="64" t="s">
        <v>468</v>
      </c>
      <c r="AK27" s="64" t="s">
        <v>468</v>
      </c>
      <c r="AL27" s="64" t="s">
        <v>468</v>
      </c>
      <c r="AN27" s="414"/>
      <c r="AO27" s="415"/>
      <c r="AP27" s="415"/>
      <c r="AQ27" s="415"/>
      <c r="AR27" s="415"/>
      <c r="AS27" s="415"/>
      <c r="AT27" s="420"/>
      <c r="AU27" s="421"/>
    </row>
    <row r="28" spans="2:47" ht="15.75" customHeight="1">
      <c r="B28" s="388"/>
      <c r="C28" s="388"/>
      <c r="D28" s="389"/>
      <c r="E28" s="390" t="s">
        <v>474</v>
      </c>
      <c r="F28" s="391"/>
      <c r="G28" s="391"/>
      <c r="H28" s="391"/>
      <c r="I28" s="392"/>
      <c r="J28" s="185" t="s">
        <v>468</v>
      </c>
      <c r="K28" s="186" t="s">
        <v>468</v>
      </c>
      <c r="L28" s="186" t="s">
        <v>468</v>
      </c>
      <c r="M28" s="186" t="s">
        <v>468</v>
      </c>
      <c r="N28" s="186" t="s">
        <v>468</v>
      </c>
      <c r="O28" s="187" t="s">
        <v>468</v>
      </c>
      <c r="P28" s="185" t="s">
        <v>468</v>
      </c>
      <c r="Q28" s="186" t="s">
        <v>468</v>
      </c>
      <c r="R28" s="186" t="s">
        <v>468</v>
      </c>
      <c r="S28" s="186" t="s">
        <v>468</v>
      </c>
      <c r="T28" s="186" t="s">
        <v>468</v>
      </c>
      <c r="U28" s="187" t="s">
        <v>468</v>
      </c>
      <c r="V28" s="185" t="s">
        <v>468</v>
      </c>
      <c r="W28" s="186" t="s">
        <v>468</v>
      </c>
      <c r="X28" s="65" t="s">
        <v>468</v>
      </c>
      <c r="Y28" s="65" t="s">
        <v>468</v>
      </c>
      <c r="Z28" s="65" t="s">
        <v>468</v>
      </c>
      <c r="AA28" s="66" t="s">
        <v>468</v>
      </c>
      <c r="AB28" s="50" t="s">
        <v>468</v>
      </c>
      <c r="AC28" s="51" t="s">
        <v>468</v>
      </c>
      <c r="AD28" s="51" t="s">
        <v>468</v>
      </c>
      <c r="AE28" s="51" t="s">
        <v>468</v>
      </c>
      <c r="AF28" s="51" t="s">
        <v>468</v>
      </c>
      <c r="AG28" s="52" t="s">
        <v>468</v>
      </c>
      <c r="AH28" s="53" t="s">
        <v>468</v>
      </c>
      <c r="AI28" s="54" t="s">
        <v>468</v>
      </c>
      <c r="AJ28" s="54" t="s">
        <v>468</v>
      </c>
      <c r="AK28" s="54" t="s">
        <v>468</v>
      </c>
      <c r="AL28" s="54" t="s">
        <v>468</v>
      </c>
      <c r="AN28" s="422" t="s">
        <v>395</v>
      </c>
      <c r="AO28" s="423"/>
      <c r="AP28" s="423"/>
      <c r="AQ28" s="423"/>
      <c r="AR28" s="423"/>
      <c r="AS28" s="423"/>
      <c r="AT28" s="408" t="s">
        <v>475</v>
      </c>
      <c r="AU28" s="408"/>
    </row>
    <row r="29" spans="2:47" ht="15.75">
      <c r="B29" s="388"/>
      <c r="C29" s="388"/>
      <c r="D29" s="389"/>
      <c r="E29" s="409"/>
      <c r="F29" s="394"/>
      <c r="G29" s="394"/>
      <c r="H29" s="394"/>
      <c r="I29" s="395"/>
      <c r="J29" s="188" t="s">
        <v>468</v>
      </c>
      <c r="K29" s="189" t="s">
        <v>468</v>
      </c>
      <c r="L29" s="189" t="s">
        <v>468</v>
      </c>
      <c r="M29" s="189" t="s">
        <v>468</v>
      </c>
      <c r="N29" s="189" t="s">
        <v>468</v>
      </c>
      <c r="O29" s="190" t="s">
        <v>468</v>
      </c>
      <c r="P29" s="188" t="s">
        <v>468</v>
      </c>
      <c r="Q29" s="189" t="s">
        <v>468</v>
      </c>
      <c r="R29" s="189" t="s">
        <v>468</v>
      </c>
      <c r="S29" s="189" t="s">
        <v>468</v>
      </c>
      <c r="T29" s="189" t="s">
        <v>468</v>
      </c>
      <c r="U29" s="190" t="s">
        <v>468</v>
      </c>
      <c r="V29" s="188" t="s">
        <v>468</v>
      </c>
      <c r="W29" s="189" t="s">
        <v>468</v>
      </c>
      <c r="X29" s="68" t="s">
        <v>468</v>
      </c>
      <c r="Y29" s="68" t="s">
        <v>468</v>
      </c>
      <c r="Z29" s="68" t="s">
        <v>468</v>
      </c>
      <c r="AA29" s="69" t="s">
        <v>468</v>
      </c>
      <c r="AB29" s="55" t="s">
        <v>468</v>
      </c>
      <c r="AC29" s="56" t="s">
        <v>468</v>
      </c>
      <c r="AD29" s="56" t="s">
        <v>468</v>
      </c>
      <c r="AE29" s="56" t="s">
        <v>468</v>
      </c>
      <c r="AF29" s="56" t="s">
        <v>468</v>
      </c>
      <c r="AG29" s="57" t="s">
        <v>468</v>
      </c>
      <c r="AH29" s="58" t="s">
        <v>468</v>
      </c>
      <c r="AI29" s="59" t="s">
        <v>468</v>
      </c>
      <c r="AJ29" s="59" t="s">
        <v>468</v>
      </c>
      <c r="AK29" s="59" t="s">
        <v>468</v>
      </c>
      <c r="AL29" s="59" t="s">
        <v>468</v>
      </c>
      <c r="AN29" s="424"/>
      <c r="AO29" s="425"/>
      <c r="AP29" s="425"/>
      <c r="AQ29" s="425"/>
      <c r="AR29" s="425"/>
      <c r="AS29" s="425"/>
      <c r="AT29" s="408"/>
      <c r="AU29" s="408"/>
    </row>
    <row r="30" spans="2:47" ht="15.75">
      <c r="B30" s="388"/>
      <c r="C30" s="388"/>
      <c r="D30" s="389"/>
      <c r="E30" s="393"/>
      <c r="F30" s="394"/>
      <c r="G30" s="394"/>
      <c r="H30" s="394"/>
      <c r="I30" s="395"/>
      <c r="J30" s="188" t="s">
        <v>468</v>
      </c>
      <c r="K30" s="189" t="s">
        <v>468</v>
      </c>
      <c r="L30" s="189" t="s">
        <v>468</v>
      </c>
      <c r="M30" s="189" t="s">
        <v>468</v>
      </c>
      <c r="N30" s="189" t="s">
        <v>468</v>
      </c>
      <c r="O30" s="190" t="s">
        <v>468</v>
      </c>
      <c r="P30" s="188" t="s">
        <v>468</v>
      </c>
      <c r="Q30" s="189" t="s">
        <v>468</v>
      </c>
      <c r="R30" s="189" t="s">
        <v>468</v>
      </c>
      <c r="S30" s="189" t="s">
        <v>468</v>
      </c>
      <c r="T30" s="189" t="s">
        <v>468</v>
      </c>
      <c r="U30" s="190" t="s">
        <v>468</v>
      </c>
      <c r="V30" s="188" t="s">
        <v>468</v>
      </c>
      <c r="W30" s="189" t="s">
        <v>468</v>
      </c>
      <c r="X30" s="68" t="s">
        <v>468</v>
      </c>
      <c r="Y30" s="68" t="s">
        <v>468</v>
      </c>
      <c r="Z30" s="68" t="s">
        <v>468</v>
      </c>
      <c r="AA30" s="69" t="s">
        <v>468</v>
      </c>
      <c r="AB30" s="55" t="s">
        <v>468</v>
      </c>
      <c r="AC30" s="56" t="s">
        <v>468</v>
      </c>
      <c r="AD30" s="56" t="s">
        <v>468</v>
      </c>
      <c r="AE30" s="56" t="s">
        <v>468</v>
      </c>
      <c r="AF30" s="56" t="s">
        <v>468</v>
      </c>
      <c r="AG30" s="57" t="s">
        <v>468</v>
      </c>
      <c r="AH30" s="58" t="s">
        <v>468</v>
      </c>
      <c r="AI30" s="59" t="s">
        <v>468</v>
      </c>
      <c r="AJ30" s="59" t="s">
        <v>468</v>
      </c>
      <c r="AK30" s="59" t="s">
        <v>468</v>
      </c>
      <c r="AL30" s="59" t="s">
        <v>468</v>
      </c>
      <c r="AN30" s="424"/>
      <c r="AO30" s="425"/>
      <c r="AP30" s="425"/>
      <c r="AQ30" s="425"/>
      <c r="AR30" s="425"/>
      <c r="AS30" s="425"/>
      <c r="AT30" s="408"/>
      <c r="AU30" s="408"/>
    </row>
    <row r="31" spans="2:47" ht="15.75">
      <c r="B31" s="388"/>
      <c r="C31" s="388"/>
      <c r="D31" s="389"/>
      <c r="E31" s="393"/>
      <c r="F31" s="394"/>
      <c r="G31" s="394"/>
      <c r="H31" s="394"/>
      <c r="I31" s="395"/>
      <c r="J31" s="188" t="s">
        <v>468</v>
      </c>
      <c r="K31" s="189" t="s">
        <v>468</v>
      </c>
      <c r="L31" s="189" t="s">
        <v>468</v>
      </c>
      <c r="M31" s="189" t="s">
        <v>468</v>
      </c>
      <c r="N31" s="189" t="s">
        <v>468</v>
      </c>
      <c r="O31" s="190" t="s">
        <v>468</v>
      </c>
      <c r="P31" s="188" t="s">
        <v>468</v>
      </c>
      <c r="Q31" s="189" t="s">
        <v>468</v>
      </c>
      <c r="R31" s="189" t="s">
        <v>468</v>
      </c>
      <c r="S31" s="189" t="s">
        <v>468</v>
      </c>
      <c r="T31" s="189" t="s">
        <v>468</v>
      </c>
      <c r="U31" s="190" t="s">
        <v>468</v>
      </c>
      <c r="V31" s="188" t="s">
        <v>468</v>
      </c>
      <c r="W31" s="189" t="s">
        <v>468</v>
      </c>
      <c r="X31" s="68" t="s">
        <v>468</v>
      </c>
      <c r="Y31" s="68" t="s">
        <v>468</v>
      </c>
      <c r="Z31" s="68" t="s">
        <v>468</v>
      </c>
      <c r="AA31" s="69" t="s">
        <v>468</v>
      </c>
      <c r="AB31" s="55" t="s">
        <v>468</v>
      </c>
      <c r="AC31" s="56" t="s">
        <v>468</v>
      </c>
      <c r="AD31" s="56" t="s">
        <v>468</v>
      </c>
      <c r="AE31" s="56" t="s">
        <v>468</v>
      </c>
      <c r="AF31" s="56" t="s">
        <v>468</v>
      </c>
      <c r="AG31" s="57" t="s">
        <v>468</v>
      </c>
      <c r="AH31" s="58" t="s">
        <v>468</v>
      </c>
      <c r="AI31" s="59" t="s">
        <v>468</v>
      </c>
      <c r="AJ31" s="59" t="s">
        <v>468</v>
      </c>
      <c r="AK31" s="59" t="s">
        <v>468</v>
      </c>
      <c r="AL31" s="59" t="s">
        <v>468</v>
      </c>
      <c r="AN31" s="424"/>
      <c r="AO31" s="425"/>
      <c r="AP31" s="425"/>
      <c r="AQ31" s="425"/>
      <c r="AR31" s="425"/>
      <c r="AS31" s="425"/>
      <c r="AT31" s="408"/>
      <c r="AU31" s="408"/>
    </row>
    <row r="32" spans="2:47" ht="15.75">
      <c r="B32" s="388"/>
      <c r="C32" s="388"/>
      <c r="D32" s="389"/>
      <c r="E32" s="393"/>
      <c r="F32" s="394"/>
      <c r="G32" s="394"/>
      <c r="H32" s="394"/>
      <c r="I32" s="395"/>
      <c r="J32" s="188" t="s">
        <v>468</v>
      </c>
      <c r="K32" s="189" t="s">
        <v>468</v>
      </c>
      <c r="L32" s="189" t="s">
        <v>468</v>
      </c>
      <c r="M32" s="189" t="s">
        <v>468</v>
      </c>
      <c r="N32" s="189" t="s">
        <v>468</v>
      </c>
      <c r="O32" s="190" t="s">
        <v>468</v>
      </c>
      <c r="P32" s="188" t="s">
        <v>468</v>
      </c>
      <c r="Q32" s="189" t="s">
        <v>468</v>
      </c>
      <c r="R32" s="189" t="s">
        <v>468</v>
      </c>
      <c r="S32" s="189" t="s">
        <v>468</v>
      </c>
      <c r="T32" s="189" t="s">
        <v>468</v>
      </c>
      <c r="U32" s="190" t="s">
        <v>468</v>
      </c>
      <c r="V32" s="188" t="s">
        <v>468</v>
      </c>
      <c r="W32" s="189" t="s">
        <v>468</v>
      </c>
      <c r="X32" s="68" t="s">
        <v>468</v>
      </c>
      <c r="Y32" s="68" t="s">
        <v>468</v>
      </c>
      <c r="Z32" s="68" t="s">
        <v>468</v>
      </c>
      <c r="AA32" s="69" t="s">
        <v>468</v>
      </c>
      <c r="AB32" s="55" t="s">
        <v>468</v>
      </c>
      <c r="AC32" s="56" t="s">
        <v>468</v>
      </c>
      <c r="AD32" s="56" t="s">
        <v>468</v>
      </c>
      <c r="AE32" s="56" t="s">
        <v>468</v>
      </c>
      <c r="AF32" s="56" t="s">
        <v>468</v>
      </c>
      <c r="AG32" s="57" t="s">
        <v>468</v>
      </c>
      <c r="AH32" s="58" t="s">
        <v>468</v>
      </c>
      <c r="AI32" s="59" t="s">
        <v>468</v>
      </c>
      <c r="AJ32" s="59" t="s">
        <v>468</v>
      </c>
      <c r="AK32" s="59" t="s">
        <v>468</v>
      </c>
      <c r="AL32" s="59" t="s">
        <v>468</v>
      </c>
      <c r="AN32" s="424"/>
      <c r="AO32" s="425"/>
      <c r="AP32" s="425"/>
      <c r="AQ32" s="425"/>
      <c r="AR32" s="425"/>
      <c r="AS32" s="425"/>
      <c r="AT32" s="408"/>
      <c r="AU32" s="408"/>
    </row>
    <row r="33" spans="2:47" ht="15.75">
      <c r="B33" s="388"/>
      <c r="C33" s="388"/>
      <c r="D33" s="389"/>
      <c r="E33" s="393"/>
      <c r="F33" s="394"/>
      <c r="G33" s="394"/>
      <c r="H33" s="394"/>
      <c r="I33" s="395"/>
      <c r="J33" s="188" t="s">
        <v>468</v>
      </c>
      <c r="K33" s="189" t="s">
        <v>468</v>
      </c>
      <c r="L33" s="189" t="s">
        <v>468</v>
      </c>
      <c r="M33" s="189" t="s">
        <v>468</v>
      </c>
      <c r="N33" s="189" t="s">
        <v>468</v>
      </c>
      <c r="O33" s="190" t="s">
        <v>468</v>
      </c>
      <c r="P33" s="188" t="s">
        <v>468</v>
      </c>
      <c r="Q33" s="189" t="s">
        <v>468</v>
      </c>
      <c r="R33" s="189" t="s">
        <v>468</v>
      </c>
      <c r="S33" s="189" t="s">
        <v>468</v>
      </c>
      <c r="T33" s="189" t="s">
        <v>468</v>
      </c>
      <c r="U33" s="190" t="s">
        <v>468</v>
      </c>
      <c r="V33" s="188" t="s">
        <v>468</v>
      </c>
      <c r="W33" s="189" t="s">
        <v>468</v>
      </c>
      <c r="X33" s="68" t="s">
        <v>468</v>
      </c>
      <c r="Y33" s="68" t="s">
        <v>468</v>
      </c>
      <c r="Z33" s="68" t="s">
        <v>468</v>
      </c>
      <c r="AA33" s="69" t="s">
        <v>468</v>
      </c>
      <c r="AB33" s="55" t="s">
        <v>468</v>
      </c>
      <c r="AC33" s="56" t="s">
        <v>468</v>
      </c>
      <c r="AD33" s="56" t="s">
        <v>468</v>
      </c>
      <c r="AE33" s="56" t="s">
        <v>468</v>
      </c>
      <c r="AF33" s="56" t="s">
        <v>468</v>
      </c>
      <c r="AG33" s="57" t="s">
        <v>468</v>
      </c>
      <c r="AH33" s="58" t="s">
        <v>468</v>
      </c>
      <c r="AI33" s="59" t="s">
        <v>468</v>
      </c>
      <c r="AJ33" s="59" t="s">
        <v>468</v>
      </c>
      <c r="AK33" s="59" t="s">
        <v>468</v>
      </c>
      <c r="AL33" s="59" t="s">
        <v>468</v>
      </c>
      <c r="AN33" s="424"/>
      <c r="AO33" s="425"/>
      <c r="AP33" s="425"/>
      <c r="AQ33" s="425"/>
      <c r="AR33" s="425"/>
      <c r="AS33" s="425"/>
      <c r="AT33" s="408"/>
      <c r="AU33" s="408"/>
    </row>
    <row r="34" spans="2:47" ht="15.75">
      <c r="B34" s="388"/>
      <c r="C34" s="388"/>
      <c r="D34" s="389"/>
      <c r="E34" s="393"/>
      <c r="F34" s="394"/>
      <c r="G34" s="394"/>
      <c r="H34" s="394"/>
      <c r="I34" s="395"/>
      <c r="J34" s="188" t="s">
        <v>468</v>
      </c>
      <c r="K34" s="189" t="s">
        <v>468</v>
      </c>
      <c r="L34" s="189" t="s">
        <v>468</v>
      </c>
      <c r="M34" s="189" t="s">
        <v>468</v>
      </c>
      <c r="N34" s="189" t="s">
        <v>468</v>
      </c>
      <c r="O34" s="190" t="s">
        <v>468</v>
      </c>
      <c r="P34" s="188" t="s">
        <v>468</v>
      </c>
      <c r="Q34" s="189" t="s">
        <v>468</v>
      </c>
      <c r="R34" s="189" t="s">
        <v>468</v>
      </c>
      <c r="S34" s="189" t="s">
        <v>468</v>
      </c>
      <c r="T34" s="189" t="s">
        <v>468</v>
      </c>
      <c r="U34" s="190" t="s">
        <v>468</v>
      </c>
      <c r="V34" s="188" t="s">
        <v>468</v>
      </c>
      <c r="W34" s="189" t="s">
        <v>468</v>
      </c>
      <c r="X34" s="68" t="s">
        <v>468</v>
      </c>
      <c r="Y34" s="68" t="s">
        <v>468</v>
      </c>
      <c r="Z34" s="68" t="s">
        <v>468</v>
      </c>
      <c r="AA34" s="69" t="s">
        <v>468</v>
      </c>
      <c r="AB34" s="55" t="s">
        <v>468</v>
      </c>
      <c r="AC34" s="56" t="s">
        <v>468</v>
      </c>
      <c r="AD34" s="56" t="s">
        <v>468</v>
      </c>
      <c r="AE34" s="56" t="s">
        <v>468</v>
      </c>
      <c r="AF34" s="56" t="s">
        <v>468</v>
      </c>
      <c r="AG34" s="57" t="s">
        <v>468</v>
      </c>
      <c r="AH34" s="58" t="s">
        <v>468</v>
      </c>
      <c r="AI34" s="59" t="s">
        <v>468</v>
      </c>
      <c r="AJ34" s="59" t="s">
        <v>468</v>
      </c>
      <c r="AK34" s="59" t="s">
        <v>468</v>
      </c>
      <c r="AL34" s="59" t="s">
        <v>468</v>
      </c>
      <c r="AN34" s="424"/>
      <c r="AO34" s="425"/>
      <c r="AP34" s="425"/>
      <c r="AQ34" s="425"/>
      <c r="AR34" s="425"/>
      <c r="AS34" s="425"/>
      <c r="AT34" s="408"/>
      <c r="AU34" s="408"/>
    </row>
    <row r="35" spans="2:47" ht="6" customHeight="1" thickBot="1">
      <c r="B35" s="388"/>
      <c r="C35" s="388"/>
      <c r="D35" s="389"/>
      <c r="E35" s="393"/>
      <c r="F35" s="394"/>
      <c r="G35" s="394"/>
      <c r="H35" s="394"/>
      <c r="I35" s="395"/>
      <c r="J35" s="188" t="s">
        <v>468</v>
      </c>
      <c r="K35" s="189" t="s">
        <v>468</v>
      </c>
      <c r="L35" s="189" t="s">
        <v>468</v>
      </c>
      <c r="M35" s="189" t="s">
        <v>468</v>
      </c>
      <c r="N35" s="189" t="s">
        <v>468</v>
      </c>
      <c r="O35" s="190" t="s">
        <v>468</v>
      </c>
      <c r="P35" s="188" t="s">
        <v>468</v>
      </c>
      <c r="Q35" s="189" t="s">
        <v>468</v>
      </c>
      <c r="R35" s="189" t="s">
        <v>468</v>
      </c>
      <c r="S35" s="189" t="s">
        <v>468</v>
      </c>
      <c r="T35" s="189" t="s">
        <v>468</v>
      </c>
      <c r="U35" s="190" t="s">
        <v>468</v>
      </c>
      <c r="V35" s="188" t="s">
        <v>468</v>
      </c>
      <c r="W35" s="189" t="s">
        <v>468</v>
      </c>
      <c r="X35" s="68" t="s">
        <v>468</v>
      </c>
      <c r="Y35" s="68" t="s">
        <v>468</v>
      </c>
      <c r="Z35" s="68" t="s">
        <v>468</v>
      </c>
      <c r="AA35" s="69" t="s">
        <v>468</v>
      </c>
      <c r="AB35" s="55" t="s">
        <v>468</v>
      </c>
      <c r="AC35" s="56" t="s">
        <v>468</v>
      </c>
      <c r="AD35" s="56" t="s">
        <v>468</v>
      </c>
      <c r="AE35" s="56" t="s">
        <v>468</v>
      </c>
      <c r="AF35" s="56" t="s">
        <v>468</v>
      </c>
      <c r="AG35" s="57" t="s">
        <v>468</v>
      </c>
      <c r="AH35" s="58" t="s">
        <v>468</v>
      </c>
      <c r="AI35" s="59" t="s">
        <v>468</v>
      </c>
      <c r="AJ35" s="59" t="s">
        <v>468</v>
      </c>
      <c r="AK35" s="59" t="s">
        <v>468</v>
      </c>
      <c r="AL35" s="59" t="s">
        <v>468</v>
      </c>
      <c r="AN35" s="424"/>
      <c r="AO35" s="425"/>
      <c r="AP35" s="425"/>
      <c r="AQ35" s="425"/>
      <c r="AR35" s="425"/>
      <c r="AS35" s="425"/>
      <c r="AT35" s="408"/>
      <c r="AU35" s="408"/>
    </row>
    <row r="36" spans="2:47" ht="16.5" hidden="1" thickBot="1">
      <c r="B36" s="388"/>
      <c r="C36" s="388"/>
      <c r="D36" s="389"/>
      <c r="E36" s="393"/>
      <c r="F36" s="394"/>
      <c r="G36" s="394"/>
      <c r="H36" s="394"/>
      <c r="I36" s="395"/>
      <c r="J36" s="67" t="s">
        <v>468</v>
      </c>
      <c r="K36" s="68" t="s">
        <v>468</v>
      </c>
      <c r="L36" s="68" t="s">
        <v>468</v>
      </c>
      <c r="M36" s="68" t="s">
        <v>468</v>
      </c>
      <c r="N36" s="68" t="s">
        <v>468</v>
      </c>
      <c r="O36" s="69" t="s">
        <v>468</v>
      </c>
      <c r="P36" s="67" t="s">
        <v>468</v>
      </c>
      <c r="Q36" s="68" t="s">
        <v>468</v>
      </c>
      <c r="R36" s="68" t="s">
        <v>468</v>
      </c>
      <c r="S36" s="68" t="s">
        <v>468</v>
      </c>
      <c r="T36" s="68" t="s">
        <v>468</v>
      </c>
      <c r="U36" s="69" t="s">
        <v>468</v>
      </c>
      <c r="V36" s="67" t="s">
        <v>468</v>
      </c>
      <c r="W36" s="68" t="s">
        <v>468</v>
      </c>
      <c r="X36" s="68" t="s">
        <v>468</v>
      </c>
      <c r="Y36" s="68" t="s">
        <v>468</v>
      </c>
      <c r="Z36" s="68" t="s">
        <v>468</v>
      </c>
      <c r="AA36" s="69" t="s">
        <v>468</v>
      </c>
      <c r="AB36" s="55" t="s">
        <v>468</v>
      </c>
      <c r="AC36" s="56" t="s">
        <v>468</v>
      </c>
      <c r="AD36" s="56" t="s">
        <v>468</v>
      </c>
      <c r="AE36" s="56" t="s">
        <v>468</v>
      </c>
      <c r="AF36" s="56" t="s">
        <v>468</v>
      </c>
      <c r="AG36" s="57" t="s">
        <v>468</v>
      </c>
      <c r="AH36" s="58" t="s">
        <v>468</v>
      </c>
      <c r="AI36" s="59" t="s">
        <v>468</v>
      </c>
      <c r="AJ36" s="59" t="s">
        <v>468</v>
      </c>
      <c r="AK36" s="59" t="s">
        <v>468</v>
      </c>
      <c r="AL36" s="59" t="s">
        <v>468</v>
      </c>
      <c r="AN36" s="424"/>
      <c r="AO36" s="425"/>
      <c r="AP36" s="425"/>
      <c r="AQ36" s="425"/>
      <c r="AR36" s="425"/>
      <c r="AS36" s="426"/>
      <c r="AT36" s="36"/>
      <c r="AU36" s="36"/>
    </row>
    <row r="37" spans="2:47" ht="16.5" hidden="1" thickBot="1">
      <c r="B37" s="388"/>
      <c r="C37" s="388"/>
      <c r="D37" s="389"/>
      <c r="E37" s="396"/>
      <c r="F37" s="397"/>
      <c r="G37" s="397"/>
      <c r="H37" s="397"/>
      <c r="I37" s="398"/>
      <c r="J37" s="67" t="s">
        <v>468</v>
      </c>
      <c r="K37" s="68" t="s">
        <v>468</v>
      </c>
      <c r="L37" s="68" t="s">
        <v>468</v>
      </c>
      <c r="M37" s="68" t="s">
        <v>468</v>
      </c>
      <c r="N37" s="68" t="s">
        <v>468</v>
      </c>
      <c r="O37" s="69" t="s">
        <v>468</v>
      </c>
      <c r="P37" s="67" t="s">
        <v>468</v>
      </c>
      <c r="Q37" s="68" t="s">
        <v>468</v>
      </c>
      <c r="R37" s="68" t="s">
        <v>468</v>
      </c>
      <c r="S37" s="68" t="s">
        <v>468</v>
      </c>
      <c r="T37" s="68" t="s">
        <v>468</v>
      </c>
      <c r="U37" s="69" t="s">
        <v>468</v>
      </c>
      <c r="V37" s="67" t="s">
        <v>468</v>
      </c>
      <c r="W37" s="68" t="s">
        <v>468</v>
      </c>
      <c r="X37" s="68" t="s">
        <v>468</v>
      </c>
      <c r="Y37" s="68" t="s">
        <v>468</v>
      </c>
      <c r="Z37" s="68" t="s">
        <v>468</v>
      </c>
      <c r="AA37" s="69" t="s">
        <v>468</v>
      </c>
      <c r="AB37" s="60" t="s">
        <v>468</v>
      </c>
      <c r="AC37" s="61" t="s">
        <v>468</v>
      </c>
      <c r="AD37" s="61" t="s">
        <v>468</v>
      </c>
      <c r="AE37" s="61" t="s">
        <v>468</v>
      </c>
      <c r="AF37" s="61" t="s">
        <v>468</v>
      </c>
      <c r="AG37" s="62" t="s">
        <v>468</v>
      </c>
      <c r="AH37" s="63" t="s">
        <v>468</v>
      </c>
      <c r="AI37" s="64" t="s">
        <v>468</v>
      </c>
      <c r="AJ37" s="64" t="s">
        <v>468</v>
      </c>
      <c r="AK37" s="64" t="s">
        <v>468</v>
      </c>
      <c r="AL37" s="64" t="s">
        <v>468</v>
      </c>
      <c r="AN37" s="427"/>
      <c r="AO37" s="428"/>
      <c r="AP37" s="428"/>
      <c r="AQ37" s="428"/>
      <c r="AR37" s="428"/>
      <c r="AS37" s="429"/>
      <c r="AT37" s="36"/>
      <c r="AU37" s="36"/>
    </row>
    <row r="38" spans="2:47" ht="15.75">
      <c r="B38" s="388"/>
      <c r="C38" s="388"/>
      <c r="D38" s="389"/>
      <c r="E38" s="390" t="s">
        <v>476</v>
      </c>
      <c r="F38" s="391"/>
      <c r="G38" s="391"/>
      <c r="H38" s="391"/>
      <c r="I38" s="391"/>
      <c r="J38" s="73" t="s">
        <v>468</v>
      </c>
      <c r="K38" s="74" t="s">
        <v>468</v>
      </c>
      <c r="L38" s="74" t="s">
        <v>468</v>
      </c>
      <c r="M38" s="74" t="s">
        <v>468</v>
      </c>
      <c r="N38" s="74" t="s">
        <v>468</v>
      </c>
      <c r="O38" s="75" t="s">
        <v>468</v>
      </c>
      <c r="P38" s="185" t="s">
        <v>468</v>
      </c>
      <c r="Q38" s="186" t="s">
        <v>468</v>
      </c>
      <c r="R38" s="186" t="s">
        <v>468</v>
      </c>
      <c r="S38" s="186" t="s">
        <v>468</v>
      </c>
      <c r="T38" s="186" t="s">
        <v>468</v>
      </c>
      <c r="U38" s="187" t="s">
        <v>468</v>
      </c>
      <c r="V38" s="185"/>
      <c r="W38" s="186"/>
      <c r="X38" s="65" t="s">
        <v>468</v>
      </c>
      <c r="Y38" s="65" t="s">
        <v>468</v>
      </c>
      <c r="Z38" s="65" t="s">
        <v>468</v>
      </c>
      <c r="AA38" s="66" t="s">
        <v>468</v>
      </c>
      <c r="AB38" s="50" t="s">
        <v>468</v>
      </c>
      <c r="AC38" s="51" t="s">
        <v>468</v>
      </c>
      <c r="AD38" s="51" t="s">
        <v>468</v>
      </c>
      <c r="AE38" s="51" t="s">
        <v>468</v>
      </c>
      <c r="AF38" s="51" t="s">
        <v>468</v>
      </c>
      <c r="AG38" s="52" t="s">
        <v>468</v>
      </c>
      <c r="AH38" s="53" t="s">
        <v>468</v>
      </c>
      <c r="AI38" s="54" t="s">
        <v>468</v>
      </c>
      <c r="AJ38" s="54" t="s">
        <v>468</v>
      </c>
      <c r="AK38" s="54" t="s">
        <v>468</v>
      </c>
      <c r="AL38" s="54" t="s">
        <v>468</v>
      </c>
      <c r="AN38" s="430" t="s">
        <v>477</v>
      </c>
      <c r="AO38" s="431"/>
      <c r="AP38" s="431"/>
      <c r="AQ38" s="431"/>
      <c r="AR38" s="431"/>
      <c r="AS38" s="431"/>
      <c r="AT38" s="408" t="s">
        <v>478</v>
      </c>
      <c r="AU38" s="438"/>
    </row>
    <row r="39" spans="2:47" ht="15.75">
      <c r="B39" s="388"/>
      <c r="C39" s="388"/>
      <c r="D39" s="389"/>
      <c r="E39" s="409"/>
      <c r="F39" s="394"/>
      <c r="G39" s="394"/>
      <c r="H39" s="394"/>
      <c r="I39" s="394"/>
      <c r="J39" s="76" t="s">
        <v>468</v>
      </c>
      <c r="K39" s="77" t="s">
        <v>468</v>
      </c>
      <c r="L39" s="77" t="s">
        <v>468</v>
      </c>
      <c r="M39" s="77" t="s">
        <v>468</v>
      </c>
      <c r="N39" s="77" t="s">
        <v>468</v>
      </c>
      <c r="O39" s="78" t="s">
        <v>468</v>
      </c>
      <c r="P39" s="188" t="s">
        <v>468</v>
      </c>
      <c r="Q39" s="189" t="s">
        <v>468</v>
      </c>
      <c r="R39" s="189" t="s">
        <v>468</v>
      </c>
      <c r="S39" s="189" t="s">
        <v>468</v>
      </c>
      <c r="T39" s="189" t="s">
        <v>468</v>
      </c>
      <c r="U39" s="190" t="s">
        <v>468</v>
      </c>
      <c r="V39" s="188" t="s">
        <v>468</v>
      </c>
      <c r="W39" s="189" t="s">
        <v>468</v>
      </c>
      <c r="X39" s="68" t="s">
        <v>468</v>
      </c>
      <c r="Y39" s="68" t="s">
        <v>468</v>
      </c>
      <c r="Z39" s="68" t="s">
        <v>468</v>
      </c>
      <c r="AA39" s="69" t="s">
        <v>468</v>
      </c>
      <c r="AB39" s="55" t="s">
        <v>468</v>
      </c>
      <c r="AC39" s="56" t="s">
        <v>468</v>
      </c>
      <c r="AD39" s="56" t="s">
        <v>468</v>
      </c>
      <c r="AE39" s="56" t="s">
        <v>468</v>
      </c>
      <c r="AF39" s="56" t="s">
        <v>468</v>
      </c>
      <c r="AG39" s="57" t="s">
        <v>468</v>
      </c>
      <c r="AH39" s="58" t="s">
        <v>468</v>
      </c>
      <c r="AI39" s="59" t="s">
        <v>468</v>
      </c>
      <c r="AJ39" s="59" t="s">
        <v>468</v>
      </c>
      <c r="AK39" s="59" t="s">
        <v>468</v>
      </c>
      <c r="AL39" s="59" t="s">
        <v>468</v>
      </c>
      <c r="AN39" s="432"/>
      <c r="AO39" s="433"/>
      <c r="AP39" s="433"/>
      <c r="AQ39" s="433"/>
      <c r="AR39" s="433"/>
      <c r="AS39" s="433"/>
      <c r="AT39" s="438"/>
      <c r="AU39" s="438"/>
    </row>
    <row r="40" spans="2:47" ht="15.75">
      <c r="B40" s="388"/>
      <c r="C40" s="388"/>
      <c r="D40" s="389"/>
      <c r="E40" s="393"/>
      <c r="F40" s="394"/>
      <c r="G40" s="394"/>
      <c r="H40" s="394"/>
      <c r="I40" s="394"/>
      <c r="J40" s="76" t="s">
        <v>468</v>
      </c>
      <c r="K40" s="77" t="s">
        <v>468</v>
      </c>
      <c r="L40" s="77" t="s">
        <v>468</v>
      </c>
      <c r="M40" s="77" t="s">
        <v>468</v>
      </c>
      <c r="N40" s="77" t="s">
        <v>468</v>
      </c>
      <c r="O40" s="78" t="s">
        <v>468</v>
      </c>
      <c r="P40" s="188" t="s">
        <v>468</v>
      </c>
      <c r="Q40" s="189" t="s">
        <v>468</v>
      </c>
      <c r="R40" s="189" t="s">
        <v>468</v>
      </c>
      <c r="S40" s="189" t="s">
        <v>468</v>
      </c>
      <c r="T40" s="189" t="s">
        <v>468</v>
      </c>
      <c r="U40" s="190" t="s">
        <v>468</v>
      </c>
      <c r="V40" s="188" t="s">
        <v>468</v>
      </c>
      <c r="W40" s="189" t="s">
        <v>468</v>
      </c>
      <c r="X40" s="68" t="s">
        <v>468</v>
      </c>
      <c r="Y40" s="68" t="s">
        <v>468</v>
      </c>
      <c r="Z40" s="68" t="s">
        <v>468</v>
      </c>
      <c r="AA40" s="69" t="s">
        <v>468</v>
      </c>
      <c r="AB40" s="55" t="s">
        <v>468</v>
      </c>
      <c r="AC40" s="56" t="s">
        <v>468</v>
      </c>
      <c r="AD40" s="56" t="s">
        <v>468</v>
      </c>
      <c r="AE40" s="56" t="s">
        <v>468</v>
      </c>
      <c r="AF40" s="56" t="s">
        <v>468</v>
      </c>
      <c r="AG40" s="57" t="s">
        <v>468</v>
      </c>
      <c r="AH40" s="58" t="s">
        <v>468</v>
      </c>
      <c r="AI40" s="59" t="s">
        <v>468</v>
      </c>
      <c r="AJ40" s="59" t="s">
        <v>468</v>
      </c>
      <c r="AK40" s="59" t="s">
        <v>468</v>
      </c>
      <c r="AL40" s="59" t="s">
        <v>468</v>
      </c>
      <c r="AN40" s="432"/>
      <c r="AO40" s="433"/>
      <c r="AP40" s="433"/>
      <c r="AQ40" s="433"/>
      <c r="AR40" s="433"/>
      <c r="AS40" s="433"/>
      <c r="AT40" s="438"/>
      <c r="AU40" s="438"/>
    </row>
    <row r="41" spans="2:47" ht="15.75">
      <c r="B41" s="388"/>
      <c r="C41" s="388"/>
      <c r="D41" s="389"/>
      <c r="E41" s="393"/>
      <c r="F41" s="394"/>
      <c r="G41" s="394"/>
      <c r="H41" s="394"/>
      <c r="I41" s="394"/>
      <c r="J41" s="76" t="s">
        <v>468</v>
      </c>
      <c r="K41" s="77" t="s">
        <v>468</v>
      </c>
      <c r="L41" s="77" t="s">
        <v>468</v>
      </c>
      <c r="M41" s="77" t="s">
        <v>468</v>
      </c>
      <c r="N41" s="77" t="s">
        <v>468</v>
      </c>
      <c r="O41" s="78" t="s">
        <v>468</v>
      </c>
      <c r="P41" s="188" t="s">
        <v>468</v>
      </c>
      <c r="Q41" s="189" t="s">
        <v>468</v>
      </c>
      <c r="R41" s="189" t="s">
        <v>468</v>
      </c>
      <c r="S41" s="189" t="s">
        <v>468</v>
      </c>
      <c r="T41" s="189" t="s">
        <v>468</v>
      </c>
      <c r="U41" s="190" t="s">
        <v>468</v>
      </c>
      <c r="V41" s="188" t="s">
        <v>468</v>
      </c>
      <c r="W41" s="189" t="s">
        <v>468</v>
      </c>
      <c r="X41" s="68" t="s">
        <v>468</v>
      </c>
      <c r="Y41" s="68" t="s">
        <v>468</v>
      </c>
      <c r="Z41" s="68" t="s">
        <v>468</v>
      </c>
      <c r="AA41" s="69" t="s">
        <v>468</v>
      </c>
      <c r="AB41" s="55" t="s">
        <v>468</v>
      </c>
      <c r="AC41" s="56" t="s">
        <v>468</v>
      </c>
      <c r="AD41" s="56" t="s">
        <v>468</v>
      </c>
      <c r="AE41" s="56" t="s">
        <v>468</v>
      </c>
      <c r="AF41" s="56" t="s">
        <v>468</v>
      </c>
      <c r="AG41" s="57" t="s">
        <v>468</v>
      </c>
      <c r="AH41" s="58" t="s">
        <v>468</v>
      </c>
      <c r="AI41" s="59" t="s">
        <v>468</v>
      </c>
      <c r="AJ41" s="59" t="s">
        <v>468</v>
      </c>
      <c r="AK41" s="59" t="s">
        <v>468</v>
      </c>
      <c r="AL41" s="59" t="s">
        <v>468</v>
      </c>
      <c r="AN41" s="432"/>
      <c r="AO41" s="433"/>
      <c r="AP41" s="433"/>
      <c r="AQ41" s="433"/>
      <c r="AR41" s="433"/>
      <c r="AS41" s="433"/>
      <c r="AT41" s="438"/>
      <c r="AU41" s="438"/>
    </row>
    <row r="42" spans="2:47" ht="15.75">
      <c r="B42" s="388"/>
      <c r="C42" s="388"/>
      <c r="D42" s="389"/>
      <c r="E42" s="393"/>
      <c r="F42" s="394"/>
      <c r="G42" s="394"/>
      <c r="H42" s="394"/>
      <c r="I42" s="394"/>
      <c r="J42" s="76" t="s">
        <v>468</v>
      </c>
      <c r="K42" s="77" t="s">
        <v>468</v>
      </c>
      <c r="L42" s="77" t="s">
        <v>468</v>
      </c>
      <c r="M42" s="77" t="s">
        <v>468</v>
      </c>
      <c r="N42" s="77" t="s">
        <v>468</v>
      </c>
      <c r="O42" s="78" t="s">
        <v>468</v>
      </c>
      <c r="P42" s="188" t="s">
        <v>468</v>
      </c>
      <c r="Q42" s="189" t="s">
        <v>468</v>
      </c>
      <c r="R42" s="189" t="s">
        <v>468</v>
      </c>
      <c r="S42" s="189" t="s">
        <v>468</v>
      </c>
      <c r="T42" s="189" t="s">
        <v>468</v>
      </c>
      <c r="U42" s="190" t="s">
        <v>468</v>
      </c>
      <c r="V42" s="188" t="s">
        <v>468</v>
      </c>
      <c r="W42" s="189" t="s">
        <v>468</v>
      </c>
      <c r="X42" s="68" t="s">
        <v>468</v>
      </c>
      <c r="Y42" s="68" t="s">
        <v>468</v>
      </c>
      <c r="Z42" s="68" t="s">
        <v>468</v>
      </c>
      <c r="AA42" s="69" t="s">
        <v>468</v>
      </c>
      <c r="AB42" s="55" t="s">
        <v>468</v>
      </c>
      <c r="AC42" s="56" t="s">
        <v>468</v>
      </c>
      <c r="AD42" s="56" t="s">
        <v>468</v>
      </c>
      <c r="AE42" s="56" t="s">
        <v>468</v>
      </c>
      <c r="AF42" s="56" t="s">
        <v>468</v>
      </c>
      <c r="AG42" s="57" t="s">
        <v>468</v>
      </c>
      <c r="AH42" s="58" t="s">
        <v>468</v>
      </c>
      <c r="AI42" s="59" t="s">
        <v>468</v>
      </c>
      <c r="AJ42" s="59" t="s">
        <v>468</v>
      </c>
      <c r="AK42" s="59" t="s">
        <v>468</v>
      </c>
      <c r="AL42" s="59" t="s">
        <v>468</v>
      </c>
      <c r="AN42" s="432"/>
      <c r="AO42" s="433"/>
      <c r="AP42" s="433"/>
      <c r="AQ42" s="433"/>
      <c r="AR42" s="433"/>
      <c r="AS42" s="433"/>
      <c r="AT42" s="438"/>
      <c r="AU42" s="438"/>
    </row>
    <row r="43" spans="2:47" ht="15.75">
      <c r="B43" s="388"/>
      <c r="C43" s="388"/>
      <c r="D43" s="389"/>
      <c r="E43" s="393"/>
      <c r="F43" s="394"/>
      <c r="G43" s="394"/>
      <c r="H43" s="394"/>
      <c r="I43" s="394"/>
      <c r="J43" s="76" t="s">
        <v>468</v>
      </c>
      <c r="K43" s="77" t="s">
        <v>468</v>
      </c>
      <c r="L43" s="77" t="s">
        <v>468</v>
      </c>
      <c r="M43" s="77" t="s">
        <v>468</v>
      </c>
      <c r="N43" s="77" t="s">
        <v>468</v>
      </c>
      <c r="O43" s="78" t="s">
        <v>468</v>
      </c>
      <c r="P43" s="188" t="s">
        <v>468</v>
      </c>
      <c r="Q43" s="189" t="s">
        <v>468</v>
      </c>
      <c r="R43" s="189" t="s">
        <v>468</v>
      </c>
      <c r="S43" s="189" t="s">
        <v>468</v>
      </c>
      <c r="T43" s="189" t="s">
        <v>468</v>
      </c>
      <c r="U43" s="190" t="s">
        <v>468</v>
      </c>
      <c r="V43" s="188" t="s">
        <v>468</v>
      </c>
      <c r="W43" s="189" t="s">
        <v>468</v>
      </c>
      <c r="X43" s="68" t="s">
        <v>468</v>
      </c>
      <c r="Y43" s="68" t="s">
        <v>468</v>
      </c>
      <c r="Z43" s="68" t="s">
        <v>468</v>
      </c>
      <c r="AA43" s="69" t="s">
        <v>468</v>
      </c>
      <c r="AB43" s="55" t="s">
        <v>468</v>
      </c>
      <c r="AC43" s="56" t="s">
        <v>468</v>
      </c>
      <c r="AD43" s="56" t="s">
        <v>468</v>
      </c>
      <c r="AE43" s="56" t="s">
        <v>468</v>
      </c>
      <c r="AF43" s="56" t="s">
        <v>468</v>
      </c>
      <c r="AG43" s="57" t="s">
        <v>468</v>
      </c>
      <c r="AH43" s="58" t="s">
        <v>468</v>
      </c>
      <c r="AI43" s="59" t="s">
        <v>468</v>
      </c>
      <c r="AJ43" s="59" t="s">
        <v>468</v>
      </c>
      <c r="AK43" s="59" t="s">
        <v>468</v>
      </c>
      <c r="AL43" s="59" t="s">
        <v>468</v>
      </c>
      <c r="AN43" s="432"/>
      <c r="AO43" s="433"/>
      <c r="AP43" s="433"/>
      <c r="AQ43" s="433"/>
      <c r="AR43" s="433"/>
      <c r="AS43" s="433"/>
      <c r="AT43" s="438"/>
      <c r="AU43" s="438"/>
    </row>
    <row r="44" spans="2:47" ht="15.75">
      <c r="B44" s="388"/>
      <c r="C44" s="388"/>
      <c r="D44" s="389"/>
      <c r="E44" s="393"/>
      <c r="F44" s="394"/>
      <c r="G44" s="394"/>
      <c r="H44" s="394"/>
      <c r="I44" s="394"/>
      <c r="J44" s="76" t="s">
        <v>468</v>
      </c>
      <c r="K44" s="77" t="s">
        <v>468</v>
      </c>
      <c r="L44" s="77" t="s">
        <v>468</v>
      </c>
      <c r="M44" s="77" t="s">
        <v>468</v>
      </c>
      <c r="N44" s="77" t="s">
        <v>468</v>
      </c>
      <c r="O44" s="78" t="s">
        <v>468</v>
      </c>
      <c r="P44" s="188" t="s">
        <v>468</v>
      </c>
      <c r="Q44" s="189" t="s">
        <v>468</v>
      </c>
      <c r="R44" s="189" t="s">
        <v>468</v>
      </c>
      <c r="S44" s="189" t="s">
        <v>468</v>
      </c>
      <c r="T44" s="189" t="s">
        <v>468</v>
      </c>
      <c r="U44" s="190" t="s">
        <v>468</v>
      </c>
      <c r="V44" s="188" t="s">
        <v>468</v>
      </c>
      <c r="W44" s="189" t="s">
        <v>468</v>
      </c>
      <c r="X44" s="68" t="s">
        <v>468</v>
      </c>
      <c r="Y44" s="68" t="s">
        <v>468</v>
      </c>
      <c r="Z44" s="68" t="s">
        <v>468</v>
      </c>
      <c r="AA44" s="69" t="s">
        <v>468</v>
      </c>
      <c r="AB44" s="55" t="s">
        <v>468</v>
      </c>
      <c r="AC44" s="56" t="s">
        <v>468</v>
      </c>
      <c r="AD44" s="56" t="s">
        <v>468</v>
      </c>
      <c r="AE44" s="56" t="s">
        <v>468</v>
      </c>
      <c r="AF44" s="56" t="s">
        <v>468</v>
      </c>
      <c r="AG44" s="57" t="s">
        <v>468</v>
      </c>
      <c r="AH44" s="58" t="s">
        <v>468</v>
      </c>
      <c r="AI44" s="59" t="s">
        <v>468</v>
      </c>
      <c r="AJ44" s="59" t="s">
        <v>468</v>
      </c>
      <c r="AK44" s="59" t="s">
        <v>468</v>
      </c>
      <c r="AL44" s="59" t="s">
        <v>468</v>
      </c>
      <c r="AN44" s="432"/>
      <c r="AO44" s="433"/>
      <c r="AP44" s="433"/>
      <c r="AQ44" s="433"/>
      <c r="AR44" s="433"/>
      <c r="AS44" s="433"/>
      <c r="AT44" s="438"/>
      <c r="AU44" s="438"/>
    </row>
    <row r="45" spans="2:47" ht="3" customHeight="1" thickBot="1">
      <c r="B45" s="388"/>
      <c r="C45" s="388"/>
      <c r="D45" s="389"/>
      <c r="E45" s="393"/>
      <c r="F45" s="394"/>
      <c r="G45" s="394"/>
      <c r="H45" s="394"/>
      <c r="I45" s="394"/>
      <c r="J45" s="76" t="s">
        <v>468</v>
      </c>
      <c r="K45" s="77" t="s">
        <v>468</v>
      </c>
      <c r="L45" s="77" t="s">
        <v>468</v>
      </c>
      <c r="M45" s="77" t="s">
        <v>468</v>
      </c>
      <c r="N45" s="77" t="s">
        <v>468</v>
      </c>
      <c r="O45" s="78" t="s">
        <v>468</v>
      </c>
      <c r="P45" s="188" t="s">
        <v>468</v>
      </c>
      <c r="Q45" s="189" t="s">
        <v>468</v>
      </c>
      <c r="R45" s="189" t="s">
        <v>468</v>
      </c>
      <c r="S45" s="189" t="s">
        <v>468</v>
      </c>
      <c r="T45" s="189" t="s">
        <v>468</v>
      </c>
      <c r="U45" s="190" t="s">
        <v>468</v>
      </c>
      <c r="V45" s="188" t="s">
        <v>468</v>
      </c>
      <c r="W45" s="189" t="s">
        <v>468</v>
      </c>
      <c r="X45" s="68" t="s">
        <v>468</v>
      </c>
      <c r="Y45" s="68" t="s">
        <v>468</v>
      </c>
      <c r="Z45" s="68" t="s">
        <v>468</v>
      </c>
      <c r="AA45" s="69" t="s">
        <v>468</v>
      </c>
      <c r="AB45" s="55" t="s">
        <v>468</v>
      </c>
      <c r="AC45" s="56" t="s">
        <v>468</v>
      </c>
      <c r="AD45" s="56" t="s">
        <v>468</v>
      </c>
      <c r="AE45" s="56" t="s">
        <v>468</v>
      </c>
      <c r="AF45" s="56" t="s">
        <v>468</v>
      </c>
      <c r="AG45" s="57" t="s">
        <v>468</v>
      </c>
      <c r="AH45" s="58" t="s">
        <v>468</v>
      </c>
      <c r="AI45" s="59" t="s">
        <v>468</v>
      </c>
      <c r="AJ45" s="59" t="s">
        <v>468</v>
      </c>
      <c r="AK45" s="59" t="s">
        <v>468</v>
      </c>
      <c r="AL45" s="59" t="s">
        <v>468</v>
      </c>
      <c r="AN45" s="432"/>
      <c r="AO45" s="433"/>
      <c r="AP45" s="433"/>
      <c r="AQ45" s="433"/>
      <c r="AR45" s="433"/>
      <c r="AS45" s="434"/>
      <c r="AT45" s="36"/>
      <c r="AU45" s="36"/>
    </row>
    <row r="46" spans="2:47" ht="16.5" hidden="1" thickBot="1">
      <c r="B46" s="388"/>
      <c r="C46" s="388"/>
      <c r="D46" s="389"/>
      <c r="E46" s="393"/>
      <c r="F46" s="394"/>
      <c r="G46" s="394"/>
      <c r="H46" s="394"/>
      <c r="I46" s="394"/>
      <c r="J46" s="76" t="s">
        <v>468</v>
      </c>
      <c r="K46" s="77" t="s">
        <v>468</v>
      </c>
      <c r="L46" s="77" t="s">
        <v>468</v>
      </c>
      <c r="M46" s="77" t="s">
        <v>468</v>
      </c>
      <c r="N46" s="77" t="s">
        <v>468</v>
      </c>
      <c r="O46" s="78" t="s">
        <v>468</v>
      </c>
      <c r="P46" s="67" t="s">
        <v>468</v>
      </c>
      <c r="Q46" s="68" t="s">
        <v>468</v>
      </c>
      <c r="R46" s="68" t="s">
        <v>468</v>
      </c>
      <c r="S46" s="68" t="s">
        <v>468</v>
      </c>
      <c r="T46" s="68" t="s">
        <v>468</v>
      </c>
      <c r="U46" s="69" t="s">
        <v>468</v>
      </c>
      <c r="V46" s="67" t="s">
        <v>468</v>
      </c>
      <c r="W46" s="68" t="s">
        <v>468</v>
      </c>
      <c r="X46" s="68" t="s">
        <v>468</v>
      </c>
      <c r="Y46" s="68" t="s">
        <v>468</v>
      </c>
      <c r="Z46" s="68" t="s">
        <v>468</v>
      </c>
      <c r="AA46" s="69" t="s">
        <v>468</v>
      </c>
      <c r="AB46" s="55" t="s">
        <v>468</v>
      </c>
      <c r="AC46" s="56" t="s">
        <v>468</v>
      </c>
      <c r="AD46" s="56" t="s">
        <v>468</v>
      </c>
      <c r="AE46" s="56" t="s">
        <v>468</v>
      </c>
      <c r="AF46" s="56" t="s">
        <v>468</v>
      </c>
      <c r="AG46" s="57" t="s">
        <v>468</v>
      </c>
      <c r="AH46" s="58" t="s">
        <v>468</v>
      </c>
      <c r="AI46" s="59" t="s">
        <v>468</v>
      </c>
      <c r="AJ46" s="59" t="s">
        <v>468</v>
      </c>
      <c r="AK46" s="59" t="s">
        <v>468</v>
      </c>
      <c r="AL46" s="59" t="s">
        <v>468</v>
      </c>
      <c r="AN46" s="432"/>
      <c r="AO46" s="433"/>
      <c r="AP46" s="433"/>
      <c r="AQ46" s="433"/>
      <c r="AR46" s="433"/>
      <c r="AS46" s="434"/>
    </row>
    <row r="47" spans="2:47" ht="16.5" hidden="1" thickBot="1">
      <c r="B47" s="388"/>
      <c r="C47" s="388"/>
      <c r="D47" s="389"/>
      <c r="E47" s="396"/>
      <c r="F47" s="397"/>
      <c r="G47" s="397"/>
      <c r="H47" s="397"/>
      <c r="I47" s="397"/>
      <c r="J47" s="79" t="s">
        <v>468</v>
      </c>
      <c r="K47" s="80" t="s">
        <v>468</v>
      </c>
      <c r="L47" s="80" t="s">
        <v>468</v>
      </c>
      <c r="M47" s="80" t="s">
        <v>468</v>
      </c>
      <c r="N47" s="80" t="s">
        <v>468</v>
      </c>
      <c r="O47" s="81" t="s">
        <v>468</v>
      </c>
      <c r="P47" s="67" t="s">
        <v>468</v>
      </c>
      <c r="Q47" s="68" t="s">
        <v>468</v>
      </c>
      <c r="R47" s="68" t="s">
        <v>468</v>
      </c>
      <c r="S47" s="68" t="s">
        <v>468</v>
      </c>
      <c r="T47" s="68" t="s">
        <v>468</v>
      </c>
      <c r="U47" s="69" t="s">
        <v>468</v>
      </c>
      <c r="V47" s="70" t="s">
        <v>468</v>
      </c>
      <c r="W47" s="71" t="s">
        <v>468</v>
      </c>
      <c r="X47" s="71" t="s">
        <v>468</v>
      </c>
      <c r="Y47" s="71" t="s">
        <v>468</v>
      </c>
      <c r="Z47" s="71" t="s">
        <v>468</v>
      </c>
      <c r="AA47" s="72" t="s">
        <v>468</v>
      </c>
      <c r="AB47" s="60" t="s">
        <v>468</v>
      </c>
      <c r="AC47" s="61" t="s">
        <v>468</v>
      </c>
      <c r="AD47" s="61" t="s">
        <v>468</v>
      </c>
      <c r="AE47" s="61" t="s">
        <v>468</v>
      </c>
      <c r="AF47" s="61" t="s">
        <v>468</v>
      </c>
      <c r="AG47" s="62" t="s">
        <v>468</v>
      </c>
      <c r="AH47" s="63" t="s">
        <v>468</v>
      </c>
      <c r="AI47" s="64" t="s">
        <v>468</v>
      </c>
      <c r="AJ47" s="64" t="s">
        <v>468</v>
      </c>
      <c r="AK47" s="64" t="s">
        <v>468</v>
      </c>
      <c r="AL47" s="64" t="s">
        <v>468</v>
      </c>
      <c r="AN47" s="435"/>
      <c r="AO47" s="436"/>
      <c r="AP47" s="436"/>
      <c r="AQ47" s="436"/>
      <c r="AR47" s="436"/>
      <c r="AS47" s="437"/>
    </row>
    <row r="48" spans="2:47" ht="23.25">
      <c r="B48" s="388"/>
      <c r="C48" s="388"/>
      <c r="D48" s="389"/>
      <c r="E48" s="390" t="s">
        <v>479</v>
      </c>
      <c r="F48" s="391"/>
      <c r="G48" s="391"/>
      <c r="H48" s="391"/>
      <c r="I48" s="392"/>
      <c r="J48" s="73" t="s">
        <v>468</v>
      </c>
      <c r="K48" s="74" t="s">
        <v>468</v>
      </c>
      <c r="L48" s="74" t="s">
        <v>468</v>
      </c>
      <c r="M48" s="74" t="s">
        <v>468</v>
      </c>
      <c r="N48" s="74" t="s">
        <v>468</v>
      </c>
      <c r="O48" s="75" t="s">
        <v>468</v>
      </c>
      <c r="P48" s="73" t="s">
        <v>468</v>
      </c>
      <c r="Q48" s="74" t="s">
        <v>468</v>
      </c>
      <c r="R48" s="74" t="s">
        <v>468</v>
      </c>
      <c r="S48" s="74" t="s">
        <v>468</v>
      </c>
      <c r="T48" s="74" t="s">
        <v>468</v>
      </c>
      <c r="U48" s="75" t="s">
        <v>468</v>
      </c>
      <c r="V48" s="185" t="s">
        <v>468</v>
      </c>
      <c r="W48" s="194" t="s">
        <v>468</v>
      </c>
      <c r="X48" s="65" t="s">
        <v>468</v>
      </c>
      <c r="Y48" s="65" t="s">
        <v>468</v>
      </c>
      <c r="Z48" s="65" t="s">
        <v>468</v>
      </c>
      <c r="AA48" s="66" t="s">
        <v>468</v>
      </c>
      <c r="AB48" s="50" t="s">
        <v>468</v>
      </c>
      <c r="AC48" s="51" t="s">
        <v>468</v>
      </c>
      <c r="AD48" s="51" t="s">
        <v>468</v>
      </c>
      <c r="AE48" s="51" t="s">
        <v>468</v>
      </c>
      <c r="AF48" s="51" t="s">
        <v>468</v>
      </c>
      <c r="AG48" s="52" t="s">
        <v>468</v>
      </c>
      <c r="AH48" s="53" t="s">
        <v>468</v>
      </c>
      <c r="AI48" s="54" t="s">
        <v>468</v>
      </c>
      <c r="AJ48" s="54" t="s">
        <v>468</v>
      </c>
      <c r="AK48" s="54" t="s">
        <v>468</v>
      </c>
      <c r="AL48" s="54" t="s">
        <v>468</v>
      </c>
    </row>
    <row r="49" spans="2:38" ht="15.75">
      <c r="B49" s="388"/>
      <c r="C49" s="388"/>
      <c r="D49" s="389"/>
      <c r="E49" s="409"/>
      <c r="F49" s="394"/>
      <c r="G49" s="394"/>
      <c r="H49" s="394"/>
      <c r="I49" s="395"/>
      <c r="J49" s="76" t="s">
        <v>468</v>
      </c>
      <c r="K49" s="77" t="s">
        <v>468</v>
      </c>
      <c r="L49" s="77" t="s">
        <v>468</v>
      </c>
      <c r="M49" s="77" t="s">
        <v>468</v>
      </c>
      <c r="N49" s="77" t="s">
        <v>468</v>
      </c>
      <c r="O49" s="78" t="s">
        <v>468</v>
      </c>
      <c r="P49" s="76" t="s">
        <v>468</v>
      </c>
      <c r="Q49" s="77" t="s">
        <v>468</v>
      </c>
      <c r="R49" s="77" t="s">
        <v>468</v>
      </c>
      <c r="S49" s="77" t="s">
        <v>468</v>
      </c>
      <c r="T49" s="77" t="s">
        <v>468</v>
      </c>
      <c r="U49" s="78" t="s">
        <v>468</v>
      </c>
      <c r="V49" s="188" t="s">
        <v>468</v>
      </c>
      <c r="W49" s="189" t="s">
        <v>468</v>
      </c>
      <c r="X49" s="68" t="s">
        <v>468</v>
      </c>
      <c r="Y49" s="68" t="s">
        <v>468</v>
      </c>
      <c r="Z49" s="68" t="s">
        <v>468</v>
      </c>
      <c r="AA49" s="69" t="s">
        <v>468</v>
      </c>
      <c r="AB49" s="55" t="s">
        <v>468</v>
      </c>
      <c r="AC49" s="56" t="s">
        <v>468</v>
      </c>
      <c r="AD49" s="56" t="s">
        <v>468</v>
      </c>
      <c r="AE49" s="56" t="s">
        <v>468</v>
      </c>
      <c r="AF49" s="56" t="s">
        <v>468</v>
      </c>
      <c r="AG49" s="57" t="s">
        <v>468</v>
      </c>
      <c r="AH49" s="58" t="s">
        <v>468</v>
      </c>
      <c r="AI49" s="59" t="s">
        <v>468</v>
      </c>
      <c r="AJ49" s="59" t="s">
        <v>468</v>
      </c>
      <c r="AK49" s="59" t="s">
        <v>468</v>
      </c>
      <c r="AL49" s="59" t="s">
        <v>468</v>
      </c>
    </row>
    <row r="50" spans="2:38" ht="15.75">
      <c r="B50" s="388"/>
      <c r="C50" s="388"/>
      <c r="D50" s="389"/>
      <c r="E50" s="409"/>
      <c r="F50" s="394"/>
      <c r="G50" s="394"/>
      <c r="H50" s="394"/>
      <c r="I50" s="395"/>
      <c r="J50" s="76" t="s">
        <v>468</v>
      </c>
      <c r="K50" s="77" t="s">
        <v>468</v>
      </c>
      <c r="L50" s="77" t="s">
        <v>468</v>
      </c>
      <c r="M50" s="77" t="s">
        <v>468</v>
      </c>
      <c r="N50" s="77" t="s">
        <v>468</v>
      </c>
      <c r="O50" s="78" t="s">
        <v>468</v>
      </c>
      <c r="P50" s="76" t="s">
        <v>468</v>
      </c>
      <c r="Q50" s="77" t="s">
        <v>468</v>
      </c>
      <c r="R50" s="77" t="s">
        <v>468</v>
      </c>
      <c r="S50" s="77" t="s">
        <v>468</v>
      </c>
      <c r="T50" s="77" t="s">
        <v>468</v>
      </c>
      <c r="U50" s="78" t="s">
        <v>468</v>
      </c>
      <c r="V50" s="188" t="s">
        <v>468</v>
      </c>
      <c r="W50" s="189" t="s">
        <v>468</v>
      </c>
      <c r="X50" s="68" t="s">
        <v>468</v>
      </c>
      <c r="Y50" s="68" t="s">
        <v>468</v>
      </c>
      <c r="Z50" s="68" t="s">
        <v>468</v>
      </c>
      <c r="AA50" s="69" t="s">
        <v>468</v>
      </c>
      <c r="AB50" s="55" t="s">
        <v>468</v>
      </c>
      <c r="AC50" s="56" t="s">
        <v>468</v>
      </c>
      <c r="AD50" s="56" t="s">
        <v>468</v>
      </c>
      <c r="AE50" s="56" t="s">
        <v>468</v>
      </c>
      <c r="AF50" s="56" t="s">
        <v>468</v>
      </c>
      <c r="AG50" s="57" t="s">
        <v>468</v>
      </c>
      <c r="AH50" s="58" t="s">
        <v>468</v>
      </c>
      <c r="AI50" s="59" t="s">
        <v>468</v>
      </c>
      <c r="AJ50" s="59" t="s">
        <v>468</v>
      </c>
      <c r="AK50" s="59" t="s">
        <v>468</v>
      </c>
      <c r="AL50" s="59" t="s">
        <v>468</v>
      </c>
    </row>
    <row r="51" spans="2:38" ht="15.75">
      <c r="B51" s="388"/>
      <c r="C51" s="388"/>
      <c r="D51" s="389"/>
      <c r="E51" s="393"/>
      <c r="F51" s="394"/>
      <c r="G51" s="394"/>
      <c r="H51" s="394"/>
      <c r="I51" s="395"/>
      <c r="J51" s="76" t="s">
        <v>468</v>
      </c>
      <c r="K51" s="77" t="s">
        <v>468</v>
      </c>
      <c r="L51" s="77" t="s">
        <v>468</v>
      </c>
      <c r="M51" s="77" t="s">
        <v>468</v>
      </c>
      <c r="N51" s="77" t="s">
        <v>468</v>
      </c>
      <c r="O51" s="78" t="s">
        <v>468</v>
      </c>
      <c r="P51" s="76" t="s">
        <v>468</v>
      </c>
      <c r="Q51" s="77" t="s">
        <v>468</v>
      </c>
      <c r="R51" s="77" t="s">
        <v>468</v>
      </c>
      <c r="S51" s="77" t="s">
        <v>468</v>
      </c>
      <c r="T51" s="77" t="s">
        <v>468</v>
      </c>
      <c r="U51" s="78" t="s">
        <v>468</v>
      </c>
      <c r="V51" s="188" t="s">
        <v>468</v>
      </c>
      <c r="W51" s="189" t="s">
        <v>468</v>
      </c>
      <c r="X51" s="68" t="s">
        <v>468</v>
      </c>
      <c r="Y51" s="68" t="s">
        <v>468</v>
      </c>
      <c r="Z51" s="68" t="s">
        <v>468</v>
      </c>
      <c r="AA51" s="69" t="s">
        <v>468</v>
      </c>
      <c r="AB51" s="55" t="s">
        <v>468</v>
      </c>
      <c r="AC51" s="56" t="s">
        <v>468</v>
      </c>
      <c r="AD51" s="56" t="s">
        <v>468</v>
      </c>
      <c r="AE51" s="56" t="s">
        <v>468</v>
      </c>
      <c r="AF51" s="56" t="s">
        <v>468</v>
      </c>
      <c r="AG51" s="57" t="s">
        <v>468</v>
      </c>
      <c r="AH51" s="58" t="s">
        <v>468</v>
      </c>
      <c r="AI51" s="59" t="s">
        <v>468</v>
      </c>
      <c r="AJ51" s="59" t="s">
        <v>468</v>
      </c>
      <c r="AK51" s="59" t="s">
        <v>468</v>
      </c>
      <c r="AL51" s="59" t="s">
        <v>468</v>
      </c>
    </row>
    <row r="52" spans="2:38" ht="15.75">
      <c r="B52" s="388"/>
      <c r="C52" s="388"/>
      <c r="D52" s="389"/>
      <c r="E52" s="393"/>
      <c r="F52" s="394"/>
      <c r="G52" s="394"/>
      <c r="H52" s="394"/>
      <c r="I52" s="395"/>
      <c r="J52" s="76" t="s">
        <v>468</v>
      </c>
      <c r="K52" s="77" t="s">
        <v>468</v>
      </c>
      <c r="L52" s="77" t="s">
        <v>468</v>
      </c>
      <c r="M52" s="77" t="s">
        <v>468</v>
      </c>
      <c r="N52" s="77" t="s">
        <v>468</v>
      </c>
      <c r="O52" s="78" t="s">
        <v>468</v>
      </c>
      <c r="P52" s="76" t="s">
        <v>468</v>
      </c>
      <c r="Q52" s="77" t="s">
        <v>468</v>
      </c>
      <c r="R52" s="77" t="s">
        <v>468</v>
      </c>
      <c r="S52" s="77" t="s">
        <v>468</v>
      </c>
      <c r="T52" s="77" t="s">
        <v>468</v>
      </c>
      <c r="U52" s="78" t="s">
        <v>468</v>
      </c>
      <c r="V52" s="188" t="s">
        <v>468</v>
      </c>
      <c r="W52" s="189" t="s">
        <v>468</v>
      </c>
      <c r="X52" s="68" t="s">
        <v>468</v>
      </c>
      <c r="Y52" s="68" t="s">
        <v>468</v>
      </c>
      <c r="Z52" s="68" t="s">
        <v>468</v>
      </c>
      <c r="AA52" s="69" t="s">
        <v>468</v>
      </c>
      <c r="AB52" s="55" t="s">
        <v>468</v>
      </c>
      <c r="AC52" s="56" t="s">
        <v>468</v>
      </c>
      <c r="AD52" s="56" t="s">
        <v>468</v>
      </c>
      <c r="AE52" s="56" t="s">
        <v>468</v>
      </c>
      <c r="AF52" s="56" t="s">
        <v>468</v>
      </c>
      <c r="AG52" s="57" t="s">
        <v>468</v>
      </c>
      <c r="AH52" s="58" t="s">
        <v>468</v>
      </c>
      <c r="AI52" s="59" t="s">
        <v>468</v>
      </c>
      <c r="AJ52" s="59" t="s">
        <v>468</v>
      </c>
      <c r="AK52" s="59" t="s">
        <v>468</v>
      </c>
      <c r="AL52" s="59" t="s">
        <v>468</v>
      </c>
    </row>
    <row r="53" spans="2:38" ht="5.25" customHeight="1">
      <c r="B53" s="388"/>
      <c r="C53" s="388"/>
      <c r="D53" s="389"/>
      <c r="E53" s="393"/>
      <c r="F53" s="394"/>
      <c r="G53" s="394"/>
      <c r="H53" s="394"/>
      <c r="I53" s="395"/>
      <c r="J53" s="76" t="s">
        <v>468</v>
      </c>
      <c r="K53" s="77" t="s">
        <v>468</v>
      </c>
      <c r="L53" s="77" t="s">
        <v>468</v>
      </c>
      <c r="M53" s="77" t="s">
        <v>468</v>
      </c>
      <c r="N53" s="77" t="s">
        <v>468</v>
      </c>
      <c r="O53" s="78" t="s">
        <v>468</v>
      </c>
      <c r="P53" s="76" t="s">
        <v>468</v>
      </c>
      <c r="Q53" s="77" t="s">
        <v>468</v>
      </c>
      <c r="R53" s="77" t="s">
        <v>468</v>
      </c>
      <c r="S53" s="77" t="s">
        <v>468</v>
      </c>
      <c r="T53" s="77" t="s">
        <v>468</v>
      </c>
      <c r="U53" s="78" t="s">
        <v>468</v>
      </c>
      <c r="V53" s="188" t="s">
        <v>468</v>
      </c>
      <c r="W53" s="189" t="s">
        <v>468</v>
      </c>
      <c r="X53" s="68" t="s">
        <v>468</v>
      </c>
      <c r="Y53" s="68" t="s">
        <v>468</v>
      </c>
      <c r="Z53" s="68" t="s">
        <v>468</v>
      </c>
      <c r="AA53" s="69" t="s">
        <v>468</v>
      </c>
      <c r="AB53" s="55" t="s">
        <v>468</v>
      </c>
      <c r="AC53" s="56" t="s">
        <v>468</v>
      </c>
      <c r="AD53" s="56" t="s">
        <v>468</v>
      </c>
      <c r="AE53" s="56" t="s">
        <v>468</v>
      </c>
      <c r="AF53" s="56" t="s">
        <v>468</v>
      </c>
      <c r="AG53" s="57" t="s">
        <v>468</v>
      </c>
      <c r="AH53" s="58" t="s">
        <v>468</v>
      </c>
      <c r="AI53" s="59" t="s">
        <v>468</v>
      </c>
      <c r="AJ53" s="59" t="s">
        <v>468</v>
      </c>
      <c r="AK53" s="59" t="s">
        <v>468</v>
      </c>
      <c r="AL53" s="59" t="s">
        <v>468</v>
      </c>
    </row>
    <row r="54" spans="2:38" ht="3" hidden="1" customHeight="1">
      <c r="B54" s="388"/>
      <c r="C54" s="388"/>
      <c r="D54" s="389"/>
      <c r="E54" s="393"/>
      <c r="F54" s="394"/>
      <c r="G54" s="394"/>
      <c r="H54" s="394"/>
      <c r="I54" s="395"/>
      <c r="J54" s="76" t="s">
        <v>468</v>
      </c>
      <c r="K54" s="77" t="s">
        <v>468</v>
      </c>
      <c r="L54" s="77" t="s">
        <v>468</v>
      </c>
      <c r="M54" s="77" t="s">
        <v>468</v>
      </c>
      <c r="N54" s="77" t="s">
        <v>468</v>
      </c>
      <c r="O54" s="78" t="s">
        <v>468</v>
      </c>
      <c r="P54" s="76" t="s">
        <v>468</v>
      </c>
      <c r="Q54" s="77" t="s">
        <v>468</v>
      </c>
      <c r="R54" s="77" t="s">
        <v>468</v>
      </c>
      <c r="S54" s="77" t="s">
        <v>468</v>
      </c>
      <c r="T54" s="77" t="s">
        <v>468</v>
      </c>
      <c r="U54" s="78" t="s">
        <v>468</v>
      </c>
      <c r="V54" s="188" t="s">
        <v>468</v>
      </c>
      <c r="W54" s="189" t="s">
        <v>468</v>
      </c>
      <c r="X54" s="68" t="s">
        <v>468</v>
      </c>
      <c r="Y54" s="68" t="s">
        <v>468</v>
      </c>
      <c r="Z54" s="68" t="s">
        <v>468</v>
      </c>
      <c r="AA54" s="69" t="s">
        <v>468</v>
      </c>
      <c r="AB54" s="55" t="s">
        <v>468</v>
      </c>
      <c r="AC54" s="56" t="s">
        <v>468</v>
      </c>
      <c r="AD54" s="56" t="s">
        <v>468</v>
      </c>
      <c r="AE54" s="56" t="s">
        <v>468</v>
      </c>
      <c r="AF54" s="56" t="s">
        <v>468</v>
      </c>
      <c r="AG54" s="57" t="s">
        <v>468</v>
      </c>
      <c r="AH54" s="58" t="s">
        <v>468</v>
      </c>
      <c r="AI54" s="59" t="s">
        <v>468</v>
      </c>
      <c r="AJ54" s="59" t="s">
        <v>468</v>
      </c>
      <c r="AK54" s="59" t="s">
        <v>468</v>
      </c>
      <c r="AL54" s="59" t="s">
        <v>468</v>
      </c>
    </row>
    <row r="55" spans="2:38" ht="15.75" hidden="1">
      <c r="B55" s="388"/>
      <c r="C55" s="388"/>
      <c r="D55" s="389"/>
      <c r="E55" s="393"/>
      <c r="F55" s="394"/>
      <c r="G55" s="394"/>
      <c r="H55" s="394"/>
      <c r="I55" s="395"/>
      <c r="J55" s="76" t="s">
        <v>468</v>
      </c>
      <c r="K55" s="77" t="s">
        <v>468</v>
      </c>
      <c r="L55" s="77" t="s">
        <v>468</v>
      </c>
      <c r="M55" s="77" t="s">
        <v>468</v>
      </c>
      <c r="N55" s="77" t="s">
        <v>468</v>
      </c>
      <c r="O55" s="78" t="s">
        <v>468</v>
      </c>
      <c r="P55" s="76" t="s">
        <v>468</v>
      </c>
      <c r="Q55" s="77" t="s">
        <v>468</v>
      </c>
      <c r="R55" s="77" t="s">
        <v>468</v>
      </c>
      <c r="S55" s="77" t="s">
        <v>468</v>
      </c>
      <c r="T55" s="77" t="s">
        <v>468</v>
      </c>
      <c r="U55" s="78" t="s">
        <v>468</v>
      </c>
      <c r="V55" s="188" t="s">
        <v>468</v>
      </c>
      <c r="W55" s="189" t="s">
        <v>468</v>
      </c>
      <c r="X55" s="68" t="s">
        <v>468</v>
      </c>
      <c r="Y55" s="68" t="s">
        <v>468</v>
      </c>
      <c r="Z55" s="68" t="s">
        <v>468</v>
      </c>
      <c r="AA55" s="69" t="s">
        <v>468</v>
      </c>
      <c r="AB55" s="55" t="s">
        <v>468</v>
      </c>
      <c r="AC55" s="56" t="s">
        <v>468</v>
      </c>
      <c r="AD55" s="56" t="s">
        <v>468</v>
      </c>
      <c r="AE55" s="56" t="s">
        <v>468</v>
      </c>
      <c r="AF55" s="56" t="s">
        <v>468</v>
      </c>
      <c r="AG55" s="57" t="s">
        <v>468</v>
      </c>
      <c r="AH55" s="58" t="s">
        <v>468</v>
      </c>
      <c r="AI55" s="59" t="s">
        <v>468</v>
      </c>
      <c r="AJ55" s="59" t="s">
        <v>468</v>
      </c>
      <c r="AK55" s="59" t="s">
        <v>468</v>
      </c>
      <c r="AL55" s="59" t="s">
        <v>468</v>
      </c>
    </row>
    <row r="56" spans="2:38" ht="15.75" hidden="1">
      <c r="B56" s="388"/>
      <c r="C56" s="388"/>
      <c r="D56" s="389"/>
      <c r="E56" s="393"/>
      <c r="F56" s="394"/>
      <c r="G56" s="394"/>
      <c r="H56" s="394"/>
      <c r="I56" s="395"/>
      <c r="J56" s="76" t="s">
        <v>468</v>
      </c>
      <c r="K56" s="77" t="s">
        <v>468</v>
      </c>
      <c r="L56" s="77" t="s">
        <v>468</v>
      </c>
      <c r="M56" s="77" t="s">
        <v>468</v>
      </c>
      <c r="N56" s="77" t="s">
        <v>468</v>
      </c>
      <c r="O56" s="78" t="s">
        <v>468</v>
      </c>
      <c r="P56" s="76" t="s">
        <v>468</v>
      </c>
      <c r="Q56" s="77" t="s">
        <v>468</v>
      </c>
      <c r="R56" s="77" t="s">
        <v>468</v>
      </c>
      <c r="S56" s="77" t="s">
        <v>468</v>
      </c>
      <c r="T56" s="77" t="s">
        <v>468</v>
      </c>
      <c r="U56" s="78" t="s">
        <v>468</v>
      </c>
      <c r="V56" s="188" t="s">
        <v>468</v>
      </c>
      <c r="W56" s="189" t="s">
        <v>468</v>
      </c>
      <c r="X56" s="68" t="s">
        <v>468</v>
      </c>
      <c r="Y56" s="68" t="s">
        <v>468</v>
      </c>
      <c r="Z56" s="68" t="s">
        <v>468</v>
      </c>
      <c r="AA56" s="69" t="s">
        <v>468</v>
      </c>
      <c r="AB56" s="55" t="s">
        <v>468</v>
      </c>
      <c r="AC56" s="56" t="s">
        <v>468</v>
      </c>
      <c r="AD56" s="56" t="s">
        <v>468</v>
      </c>
      <c r="AE56" s="56" t="s">
        <v>468</v>
      </c>
      <c r="AF56" s="56" t="s">
        <v>468</v>
      </c>
      <c r="AG56" s="57" t="s">
        <v>468</v>
      </c>
      <c r="AH56" s="58" t="s">
        <v>468</v>
      </c>
      <c r="AI56" s="59" t="s">
        <v>468</v>
      </c>
      <c r="AJ56" s="59" t="s">
        <v>468</v>
      </c>
      <c r="AK56" s="59" t="s">
        <v>468</v>
      </c>
      <c r="AL56" s="59" t="s">
        <v>468</v>
      </c>
    </row>
    <row r="57" spans="2:38" ht="16.5" thickBot="1">
      <c r="B57" s="388"/>
      <c r="C57" s="388"/>
      <c r="D57" s="389"/>
      <c r="E57" s="396"/>
      <c r="F57" s="397"/>
      <c r="G57" s="397"/>
      <c r="H57" s="397"/>
      <c r="I57" s="398"/>
      <c r="J57" s="79" t="s">
        <v>468</v>
      </c>
      <c r="K57" s="80" t="s">
        <v>468</v>
      </c>
      <c r="L57" s="80" t="s">
        <v>468</v>
      </c>
      <c r="M57" s="80" t="s">
        <v>468</v>
      </c>
      <c r="N57" s="80" t="s">
        <v>468</v>
      </c>
      <c r="O57" s="81" t="s">
        <v>468</v>
      </c>
      <c r="P57" s="79" t="s">
        <v>468</v>
      </c>
      <c r="Q57" s="80" t="s">
        <v>468</v>
      </c>
      <c r="R57" s="80" t="s">
        <v>468</v>
      </c>
      <c r="S57" s="80" t="s">
        <v>468</v>
      </c>
      <c r="T57" s="80" t="s">
        <v>468</v>
      </c>
      <c r="U57" s="81" t="s">
        <v>468</v>
      </c>
      <c r="V57" s="191" t="s">
        <v>468</v>
      </c>
      <c r="W57" s="192" t="s">
        <v>468</v>
      </c>
      <c r="X57" s="71" t="s">
        <v>468</v>
      </c>
      <c r="Y57" s="71" t="s">
        <v>468</v>
      </c>
      <c r="Z57" s="71" t="s">
        <v>468</v>
      </c>
      <c r="AA57" s="72" t="s">
        <v>468</v>
      </c>
      <c r="AB57" s="60" t="s">
        <v>468</v>
      </c>
      <c r="AC57" s="61" t="s">
        <v>468</v>
      </c>
      <c r="AD57" s="61" t="s">
        <v>468</v>
      </c>
      <c r="AE57" s="61" t="s">
        <v>468</v>
      </c>
      <c r="AF57" s="61" t="s">
        <v>468</v>
      </c>
      <c r="AG57" s="62" t="s">
        <v>468</v>
      </c>
      <c r="AH57" s="58" t="s">
        <v>468</v>
      </c>
      <c r="AI57" s="59" t="s">
        <v>468</v>
      </c>
      <c r="AJ57" s="59" t="s">
        <v>468</v>
      </c>
      <c r="AK57" s="59" t="s">
        <v>468</v>
      </c>
      <c r="AL57" s="59" t="s">
        <v>468</v>
      </c>
    </row>
    <row r="58" spans="2:38" ht="15" customHeight="1">
      <c r="J58" s="390" t="s">
        <v>480</v>
      </c>
      <c r="K58" s="391"/>
      <c r="L58" s="391"/>
      <c r="M58" s="391"/>
      <c r="N58" s="391"/>
      <c r="O58" s="392"/>
      <c r="P58" s="390" t="s">
        <v>481</v>
      </c>
      <c r="Q58" s="391"/>
      <c r="R58" s="391"/>
      <c r="S58" s="391"/>
      <c r="T58" s="391"/>
      <c r="U58" s="392"/>
      <c r="V58" s="390" t="s">
        <v>482</v>
      </c>
      <c r="W58" s="391"/>
      <c r="X58" s="391"/>
      <c r="Y58" s="391"/>
      <c r="Z58" s="391"/>
      <c r="AA58" s="392"/>
      <c r="AB58" s="390" t="s">
        <v>483</v>
      </c>
      <c r="AC58" s="439"/>
      <c r="AD58" s="391"/>
      <c r="AE58" s="391"/>
      <c r="AF58" s="391"/>
      <c r="AG58" s="391"/>
      <c r="AH58" s="390" t="s">
        <v>484</v>
      </c>
      <c r="AI58" s="391"/>
      <c r="AJ58" s="391"/>
      <c r="AK58" s="391"/>
      <c r="AL58" s="392"/>
    </row>
    <row r="59" spans="2:38" ht="15" customHeight="1">
      <c r="J59" s="393"/>
      <c r="K59" s="394"/>
      <c r="L59" s="394"/>
      <c r="M59" s="394"/>
      <c r="N59" s="394"/>
      <c r="O59" s="395"/>
      <c r="P59" s="393"/>
      <c r="Q59" s="394"/>
      <c r="R59" s="394"/>
      <c r="S59" s="394"/>
      <c r="T59" s="394"/>
      <c r="U59" s="395"/>
      <c r="V59" s="393"/>
      <c r="W59" s="394"/>
      <c r="X59" s="394"/>
      <c r="Y59" s="394"/>
      <c r="Z59" s="394"/>
      <c r="AA59" s="395"/>
      <c r="AB59" s="393"/>
      <c r="AC59" s="394"/>
      <c r="AD59" s="394"/>
      <c r="AE59" s="394"/>
      <c r="AF59" s="394"/>
      <c r="AG59" s="394"/>
      <c r="AH59" s="409"/>
      <c r="AI59" s="394"/>
      <c r="AJ59" s="394"/>
      <c r="AK59" s="394"/>
      <c r="AL59" s="395"/>
    </row>
    <row r="60" spans="2:38" ht="15" customHeight="1">
      <c r="J60" s="393"/>
      <c r="K60" s="394"/>
      <c r="L60" s="394"/>
      <c r="M60" s="394"/>
      <c r="N60" s="394"/>
      <c r="O60" s="395"/>
      <c r="P60" s="393"/>
      <c r="Q60" s="394"/>
      <c r="R60" s="394"/>
      <c r="S60" s="394"/>
      <c r="T60" s="394"/>
      <c r="U60" s="395"/>
      <c r="V60" s="393"/>
      <c r="W60" s="394"/>
      <c r="X60" s="394"/>
      <c r="Y60" s="394"/>
      <c r="Z60" s="394"/>
      <c r="AA60" s="395"/>
      <c r="AB60" s="393"/>
      <c r="AC60" s="394"/>
      <c r="AD60" s="394"/>
      <c r="AE60" s="394"/>
      <c r="AF60" s="394"/>
      <c r="AG60" s="394"/>
      <c r="AH60" s="409"/>
      <c r="AI60" s="394"/>
      <c r="AJ60" s="394"/>
      <c r="AK60" s="394"/>
      <c r="AL60" s="395"/>
    </row>
    <row r="61" spans="2:38" ht="15" customHeight="1">
      <c r="J61" s="393"/>
      <c r="K61" s="394"/>
      <c r="L61" s="394"/>
      <c r="M61" s="394"/>
      <c r="N61" s="394"/>
      <c r="O61" s="395"/>
      <c r="P61" s="393"/>
      <c r="Q61" s="394"/>
      <c r="R61" s="394"/>
      <c r="S61" s="394"/>
      <c r="T61" s="394"/>
      <c r="U61" s="395"/>
      <c r="V61" s="393"/>
      <c r="W61" s="394"/>
      <c r="X61" s="394"/>
      <c r="Y61" s="394"/>
      <c r="Z61" s="394"/>
      <c r="AA61" s="395"/>
      <c r="AB61" s="393"/>
      <c r="AC61" s="394"/>
      <c r="AD61" s="394"/>
      <c r="AE61" s="394"/>
      <c r="AF61" s="394"/>
      <c r="AG61" s="394"/>
      <c r="AH61" s="393"/>
      <c r="AI61" s="394"/>
      <c r="AJ61" s="394"/>
      <c r="AK61" s="394"/>
      <c r="AL61" s="395"/>
    </row>
    <row r="62" spans="2:38" ht="15" customHeight="1">
      <c r="J62" s="393"/>
      <c r="K62" s="394"/>
      <c r="L62" s="394"/>
      <c r="M62" s="394"/>
      <c r="N62" s="394"/>
      <c r="O62" s="395"/>
      <c r="P62" s="393"/>
      <c r="Q62" s="394"/>
      <c r="R62" s="394"/>
      <c r="S62" s="394"/>
      <c r="T62" s="394"/>
      <c r="U62" s="395"/>
      <c r="V62" s="393"/>
      <c r="W62" s="394"/>
      <c r="X62" s="394"/>
      <c r="Y62" s="394"/>
      <c r="Z62" s="394"/>
      <c r="AA62" s="395"/>
      <c r="AB62" s="393"/>
      <c r="AC62" s="394"/>
      <c r="AD62" s="394"/>
      <c r="AE62" s="394"/>
      <c r="AF62" s="394"/>
      <c r="AG62" s="394"/>
      <c r="AH62" s="393"/>
      <c r="AI62" s="394"/>
      <c r="AJ62" s="394"/>
      <c r="AK62" s="394"/>
      <c r="AL62" s="395"/>
    </row>
    <row r="63" spans="2:38" ht="28.5" customHeight="1" thickBot="1">
      <c r="J63" s="396"/>
      <c r="K63" s="397"/>
      <c r="L63" s="397"/>
      <c r="M63" s="397"/>
      <c r="N63" s="397"/>
      <c r="O63" s="398"/>
      <c r="P63" s="396"/>
      <c r="Q63" s="397"/>
      <c r="R63" s="397"/>
      <c r="S63" s="397"/>
      <c r="T63" s="397"/>
      <c r="U63" s="398"/>
      <c r="V63" s="396"/>
      <c r="W63" s="397"/>
      <c r="X63" s="397"/>
      <c r="Y63" s="397"/>
      <c r="Z63" s="397"/>
      <c r="AA63" s="398"/>
      <c r="AB63" s="396"/>
      <c r="AC63" s="397"/>
      <c r="AD63" s="397"/>
      <c r="AE63" s="397"/>
      <c r="AF63" s="397"/>
      <c r="AG63" s="397"/>
      <c r="AH63" s="396"/>
      <c r="AI63" s="397"/>
      <c r="AJ63" s="397"/>
      <c r="AK63" s="397"/>
      <c r="AL63" s="39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4" customWidth="1"/>
    <col min="8" max="8" width="11.42578125" style="134"/>
    <col min="9" max="9" width="18.28515625" style="134" customWidth="1"/>
    <col min="10" max="12" width="11.42578125" style="134"/>
    <col min="17" max="17" width="21.5703125" customWidth="1"/>
    <col min="18" max="18" width="17.5703125" bestFit="1" customWidth="1"/>
    <col min="19" max="19" width="23.7109375" bestFit="1" customWidth="1"/>
    <col min="21" max="21" width="15.5703125" bestFit="1" customWidth="1"/>
    <col min="22" max="22" width="25.28515625" bestFit="1" customWidth="1"/>
    <col min="24" max="24" width="21" bestFit="1" customWidth="1"/>
  </cols>
  <sheetData>
    <row r="1" spans="2:26">
      <c r="G1" s="134" t="s">
        <v>260</v>
      </c>
      <c r="H1" s="134" t="s">
        <v>253</v>
      </c>
    </row>
    <row r="4" spans="2:26">
      <c r="B4" t="s">
        <v>485</v>
      </c>
      <c r="C4" t="s">
        <v>477</v>
      </c>
      <c r="F4" t="s">
        <v>281</v>
      </c>
      <c r="G4" s="133" t="s">
        <v>486</v>
      </c>
      <c r="H4" s="133">
        <v>0.2</v>
      </c>
      <c r="I4" s="133"/>
      <c r="K4" s="133"/>
      <c r="Q4" t="s">
        <v>487</v>
      </c>
      <c r="R4" s="133">
        <v>0.5</v>
      </c>
      <c r="S4" s="134" t="s">
        <v>377</v>
      </c>
      <c r="T4" s="133">
        <v>0.3</v>
      </c>
      <c r="U4" s="134" t="s">
        <v>392</v>
      </c>
      <c r="V4" s="133">
        <v>0.4</v>
      </c>
      <c r="W4" s="134" t="s">
        <v>395</v>
      </c>
    </row>
    <row r="5" spans="2:26">
      <c r="B5" t="s">
        <v>488</v>
      </c>
      <c r="C5" t="s">
        <v>477</v>
      </c>
      <c r="F5" t="s">
        <v>323</v>
      </c>
      <c r="G5" s="133" t="s">
        <v>486</v>
      </c>
      <c r="H5" s="133">
        <v>0.2</v>
      </c>
      <c r="I5" s="133"/>
      <c r="K5" s="133"/>
      <c r="Q5" t="s">
        <v>489</v>
      </c>
      <c r="R5" s="133">
        <v>0.45</v>
      </c>
      <c r="S5" s="134" t="s">
        <v>377</v>
      </c>
      <c r="T5" s="133">
        <v>0.36</v>
      </c>
      <c r="U5" s="134" t="s">
        <v>392</v>
      </c>
      <c r="V5" s="133">
        <v>0.4</v>
      </c>
      <c r="W5" s="134" t="s">
        <v>395</v>
      </c>
    </row>
    <row r="6" spans="2:26">
      <c r="B6" t="s">
        <v>490</v>
      </c>
      <c r="C6" t="s">
        <v>395</v>
      </c>
      <c r="F6" t="s">
        <v>450</v>
      </c>
      <c r="G6" s="133" t="s">
        <v>379</v>
      </c>
      <c r="H6" s="133">
        <v>0.6</v>
      </c>
      <c r="I6" s="133" t="s">
        <v>491</v>
      </c>
      <c r="K6" s="133"/>
      <c r="Q6" t="s">
        <v>492</v>
      </c>
      <c r="R6" s="133">
        <v>0.4</v>
      </c>
      <c r="S6" s="134" t="s">
        <v>377</v>
      </c>
      <c r="T6" s="133">
        <v>0.36</v>
      </c>
      <c r="U6" s="134" t="s">
        <v>392</v>
      </c>
      <c r="V6" s="133">
        <v>0.4</v>
      </c>
      <c r="W6" s="134" t="s">
        <v>395</v>
      </c>
    </row>
    <row r="7" spans="2:26">
      <c r="B7" t="s">
        <v>493</v>
      </c>
      <c r="C7" t="s">
        <v>494</v>
      </c>
      <c r="G7" s="133"/>
      <c r="I7" s="133"/>
      <c r="K7" s="133"/>
      <c r="Q7" t="s">
        <v>495</v>
      </c>
      <c r="R7" s="133">
        <v>0.35</v>
      </c>
      <c r="S7" s="134" t="s">
        <v>379</v>
      </c>
      <c r="T7" s="133">
        <v>0.42</v>
      </c>
      <c r="U7" s="134" t="s">
        <v>392</v>
      </c>
      <c r="V7" s="133">
        <v>0.4</v>
      </c>
      <c r="W7" s="134" t="s">
        <v>395</v>
      </c>
    </row>
    <row r="8" spans="2:26">
      <c r="B8" t="s">
        <v>496</v>
      </c>
      <c r="C8" t="s">
        <v>469</v>
      </c>
      <c r="G8" s="133"/>
      <c r="I8" s="133"/>
      <c r="K8" s="133"/>
      <c r="Q8" t="s">
        <v>497</v>
      </c>
      <c r="R8" s="133">
        <v>0.35</v>
      </c>
      <c r="S8" s="134" t="s">
        <v>379</v>
      </c>
      <c r="T8" s="133">
        <v>0.6</v>
      </c>
      <c r="U8" s="134" t="s">
        <v>392</v>
      </c>
      <c r="V8" s="133">
        <v>0.26</v>
      </c>
      <c r="W8" s="134" t="s">
        <v>395</v>
      </c>
    </row>
    <row r="9" spans="2:26">
      <c r="B9" t="s">
        <v>498</v>
      </c>
      <c r="C9" t="s">
        <v>477</v>
      </c>
      <c r="G9" s="133"/>
      <c r="I9" s="133"/>
      <c r="K9" s="133"/>
      <c r="Q9" t="s">
        <v>499</v>
      </c>
      <c r="R9" s="133">
        <v>0.3</v>
      </c>
      <c r="S9" s="134" t="s">
        <v>379</v>
      </c>
      <c r="T9" s="133">
        <v>0.6</v>
      </c>
      <c r="U9" s="134" t="s">
        <v>392</v>
      </c>
      <c r="V9" s="133">
        <v>0.3</v>
      </c>
      <c r="W9" s="134" t="s">
        <v>395</v>
      </c>
    </row>
    <row r="10" spans="2:26">
      <c r="B10" t="s">
        <v>500</v>
      </c>
      <c r="C10" t="s">
        <v>395</v>
      </c>
    </row>
    <row r="11" spans="2:26">
      <c r="B11" t="s">
        <v>501</v>
      </c>
      <c r="C11" t="s">
        <v>395</v>
      </c>
      <c r="F11" t="s">
        <v>485</v>
      </c>
      <c r="G11" s="134" t="s">
        <v>375</v>
      </c>
      <c r="H11" s="133">
        <v>0.1</v>
      </c>
      <c r="I11" s="134" t="s">
        <v>486</v>
      </c>
      <c r="J11" s="133">
        <v>0.2</v>
      </c>
      <c r="K11" s="134" t="s">
        <v>477</v>
      </c>
    </row>
    <row r="12" spans="2:26">
      <c r="B12" t="s">
        <v>502</v>
      </c>
      <c r="C12" t="s">
        <v>494</v>
      </c>
      <c r="F12" t="s">
        <v>488</v>
      </c>
      <c r="G12" s="134" t="s">
        <v>375</v>
      </c>
      <c r="H12" s="133">
        <v>0.1</v>
      </c>
      <c r="I12" s="134" t="s">
        <v>392</v>
      </c>
      <c r="J12" s="133">
        <v>0.4</v>
      </c>
      <c r="K12" s="134" t="s">
        <v>477</v>
      </c>
      <c r="Q12" t="s">
        <v>252</v>
      </c>
      <c r="R12" t="s">
        <v>503</v>
      </c>
      <c r="S12" s="134" t="s">
        <v>201</v>
      </c>
      <c r="T12" t="s">
        <v>266</v>
      </c>
      <c r="U12" s="134" t="s">
        <v>267</v>
      </c>
      <c r="V12" t="s">
        <v>272</v>
      </c>
      <c r="W12" s="134" t="s">
        <v>253</v>
      </c>
      <c r="X12" t="s">
        <v>260</v>
      </c>
      <c r="Y12" s="134" t="s">
        <v>253</v>
      </c>
      <c r="Z12" t="s">
        <v>504</v>
      </c>
    </row>
    <row r="13" spans="2:26">
      <c r="B13" t="s">
        <v>505</v>
      </c>
      <c r="C13" t="s">
        <v>469</v>
      </c>
      <c r="F13" t="s">
        <v>490</v>
      </c>
      <c r="G13" s="134" t="s">
        <v>375</v>
      </c>
      <c r="H13" s="133">
        <v>0.1</v>
      </c>
      <c r="I13" s="134" t="s">
        <v>395</v>
      </c>
      <c r="J13" s="133">
        <v>0.6</v>
      </c>
      <c r="K13" s="134" t="s">
        <v>395</v>
      </c>
      <c r="Q13" t="s">
        <v>375</v>
      </c>
      <c r="R13" t="s">
        <v>486</v>
      </c>
      <c r="S13" t="s">
        <v>477</v>
      </c>
      <c r="T13" t="s">
        <v>281</v>
      </c>
      <c r="U13" t="s">
        <v>443</v>
      </c>
      <c r="V13" t="s">
        <v>375</v>
      </c>
      <c r="W13" s="132">
        <v>0.1</v>
      </c>
      <c r="X13" t="s">
        <v>486</v>
      </c>
      <c r="Y13" s="132">
        <v>0.2</v>
      </c>
      <c r="Z13" t="s">
        <v>477</v>
      </c>
    </row>
    <row r="14" spans="2:26">
      <c r="B14" t="s">
        <v>506</v>
      </c>
      <c r="C14" t="s">
        <v>395</v>
      </c>
      <c r="F14" t="s">
        <v>493</v>
      </c>
      <c r="G14" s="134" t="s">
        <v>375</v>
      </c>
      <c r="H14" s="133">
        <v>0.1</v>
      </c>
      <c r="I14" s="134" t="s">
        <v>399</v>
      </c>
      <c r="J14" s="133">
        <v>0.8</v>
      </c>
      <c r="K14" s="134" t="s">
        <v>472</v>
      </c>
      <c r="Q14" t="s">
        <v>375</v>
      </c>
      <c r="R14" t="s">
        <v>392</v>
      </c>
      <c r="S14" t="s">
        <v>477</v>
      </c>
      <c r="T14" t="s">
        <v>281</v>
      </c>
      <c r="U14" t="s">
        <v>443</v>
      </c>
      <c r="V14" t="s">
        <v>375</v>
      </c>
      <c r="W14" s="132">
        <v>0.1</v>
      </c>
      <c r="X14" t="s">
        <v>392</v>
      </c>
      <c r="Y14" s="132">
        <v>0.4</v>
      </c>
      <c r="Z14" t="s">
        <v>477</v>
      </c>
    </row>
    <row r="15" spans="2:26">
      <c r="B15" t="s">
        <v>507</v>
      </c>
      <c r="C15" t="s">
        <v>395</v>
      </c>
      <c r="F15" t="s">
        <v>496</v>
      </c>
      <c r="G15" s="134" t="s">
        <v>375</v>
      </c>
      <c r="H15" s="133">
        <v>0.1</v>
      </c>
      <c r="I15" s="134" t="s">
        <v>403</v>
      </c>
      <c r="J15" s="133">
        <v>1</v>
      </c>
      <c r="K15" s="134" t="s">
        <v>469</v>
      </c>
      <c r="Q15" t="s">
        <v>375</v>
      </c>
      <c r="R15" t="s">
        <v>395</v>
      </c>
      <c r="S15" t="s">
        <v>395</v>
      </c>
      <c r="T15" t="s">
        <v>281</v>
      </c>
      <c r="U15" t="s">
        <v>443</v>
      </c>
      <c r="V15" t="s">
        <v>375</v>
      </c>
      <c r="W15" s="132">
        <v>0.1</v>
      </c>
      <c r="X15" t="s">
        <v>395</v>
      </c>
      <c r="Y15" s="132">
        <v>0.6</v>
      </c>
      <c r="Z15" t="s">
        <v>395</v>
      </c>
    </row>
    <row r="16" spans="2:26">
      <c r="B16" t="s">
        <v>508</v>
      </c>
      <c r="C16" t="s">
        <v>395</v>
      </c>
      <c r="F16" t="s">
        <v>498</v>
      </c>
      <c r="G16" s="134" t="s">
        <v>375</v>
      </c>
      <c r="H16" s="133">
        <v>0.2</v>
      </c>
      <c r="I16" s="134" t="s">
        <v>486</v>
      </c>
      <c r="J16" s="133">
        <v>0.2</v>
      </c>
      <c r="K16" s="134" t="s">
        <v>477</v>
      </c>
      <c r="T16" t="s">
        <v>281</v>
      </c>
      <c r="U16" t="s">
        <v>443</v>
      </c>
    </row>
    <row r="17" spans="2:21">
      <c r="B17" t="s">
        <v>509</v>
      </c>
      <c r="C17" t="s">
        <v>494</v>
      </c>
      <c r="F17" t="s">
        <v>500</v>
      </c>
      <c r="G17" s="134" t="s">
        <v>375</v>
      </c>
      <c r="H17" s="133">
        <v>0.2</v>
      </c>
      <c r="I17" s="134" t="s">
        <v>392</v>
      </c>
      <c r="J17" s="133">
        <v>0.4</v>
      </c>
      <c r="K17" s="134" t="s">
        <v>477</v>
      </c>
      <c r="R17" s="133">
        <v>0.5</v>
      </c>
      <c r="S17" s="132">
        <v>0.5</v>
      </c>
      <c r="T17" t="s">
        <v>281</v>
      </c>
      <c r="U17" t="s">
        <v>443</v>
      </c>
    </row>
    <row r="18" spans="2:21">
      <c r="B18" t="s">
        <v>510</v>
      </c>
      <c r="C18" t="s">
        <v>469</v>
      </c>
      <c r="F18" t="s">
        <v>501</v>
      </c>
      <c r="G18" s="134" t="s">
        <v>375</v>
      </c>
      <c r="H18" s="133">
        <v>0.2</v>
      </c>
      <c r="I18" s="134" t="s">
        <v>395</v>
      </c>
      <c r="J18" s="133">
        <v>0.6</v>
      </c>
      <c r="K18" s="134" t="s">
        <v>395</v>
      </c>
      <c r="R18" s="133">
        <v>0.45</v>
      </c>
      <c r="S18" s="132">
        <v>0.35</v>
      </c>
      <c r="T18" t="s">
        <v>281</v>
      </c>
      <c r="U18" t="s">
        <v>443</v>
      </c>
    </row>
    <row r="19" spans="2:21">
      <c r="B19" t="s">
        <v>511</v>
      </c>
      <c r="C19" t="s">
        <v>395</v>
      </c>
      <c r="F19" t="s">
        <v>502</v>
      </c>
      <c r="G19" s="134" t="s">
        <v>375</v>
      </c>
      <c r="H19" s="133">
        <v>0.2</v>
      </c>
      <c r="I19" s="134" t="s">
        <v>399</v>
      </c>
      <c r="J19" s="133">
        <v>0.8</v>
      </c>
      <c r="K19" s="134" t="s">
        <v>472</v>
      </c>
      <c r="R19" s="133">
        <v>0.4</v>
      </c>
      <c r="T19" t="s">
        <v>281</v>
      </c>
      <c r="U19" t="s">
        <v>443</v>
      </c>
    </row>
    <row r="20" spans="2:21">
      <c r="B20" t="s">
        <v>512</v>
      </c>
      <c r="C20" t="s">
        <v>395</v>
      </c>
      <c r="F20" t="s">
        <v>505</v>
      </c>
      <c r="G20" s="134" t="s">
        <v>375</v>
      </c>
      <c r="H20" s="133">
        <v>0.2</v>
      </c>
      <c r="I20" s="134" t="s">
        <v>403</v>
      </c>
      <c r="J20" s="133">
        <v>1</v>
      </c>
      <c r="K20" s="134" t="s">
        <v>469</v>
      </c>
      <c r="R20" s="133">
        <v>0.35</v>
      </c>
      <c r="T20" t="s">
        <v>281</v>
      </c>
      <c r="U20" t="s">
        <v>443</v>
      </c>
    </row>
    <row r="21" spans="2:21">
      <c r="B21" t="s">
        <v>513</v>
      </c>
      <c r="C21" t="s">
        <v>494</v>
      </c>
      <c r="F21" t="s">
        <v>506</v>
      </c>
      <c r="G21" s="134" t="s">
        <v>377</v>
      </c>
      <c r="H21" s="133">
        <v>0.3</v>
      </c>
      <c r="I21" s="134" t="s">
        <v>486</v>
      </c>
      <c r="J21" s="133">
        <v>0.2</v>
      </c>
      <c r="K21" s="134" t="s">
        <v>477</v>
      </c>
      <c r="R21" s="133">
        <v>0.35</v>
      </c>
      <c r="T21" t="s">
        <v>281</v>
      </c>
      <c r="U21" t="s">
        <v>443</v>
      </c>
    </row>
    <row r="22" spans="2:21">
      <c r="B22" t="s">
        <v>514</v>
      </c>
      <c r="C22" t="s">
        <v>494</v>
      </c>
      <c r="F22" t="s">
        <v>507</v>
      </c>
      <c r="G22" s="134" t="s">
        <v>377</v>
      </c>
      <c r="H22" s="133">
        <v>0.3</v>
      </c>
      <c r="I22" s="134" t="s">
        <v>392</v>
      </c>
      <c r="J22" s="133">
        <v>0.4</v>
      </c>
      <c r="K22" s="134" t="s">
        <v>395</v>
      </c>
      <c r="R22" s="133">
        <v>0.3</v>
      </c>
      <c r="T22" t="s">
        <v>281</v>
      </c>
      <c r="U22" t="s">
        <v>443</v>
      </c>
    </row>
    <row r="23" spans="2:21">
      <c r="B23" t="s">
        <v>515</v>
      </c>
      <c r="C23" t="s">
        <v>469</v>
      </c>
      <c r="F23" t="s">
        <v>508</v>
      </c>
      <c r="G23" s="134" t="s">
        <v>377</v>
      </c>
      <c r="H23" s="133">
        <v>0.3</v>
      </c>
      <c r="I23" s="134" t="s">
        <v>395</v>
      </c>
      <c r="J23" s="133">
        <v>0.6</v>
      </c>
      <c r="K23" s="134" t="s">
        <v>395</v>
      </c>
      <c r="T23" t="s">
        <v>281</v>
      </c>
      <c r="U23" t="s">
        <v>443</v>
      </c>
    </row>
    <row r="24" spans="2:21">
      <c r="B24" t="s">
        <v>516</v>
      </c>
      <c r="C24" t="s">
        <v>494</v>
      </c>
      <c r="F24" t="s">
        <v>509</v>
      </c>
      <c r="G24" s="134" t="s">
        <v>377</v>
      </c>
      <c r="H24" s="133">
        <v>0.3</v>
      </c>
      <c r="I24" s="134" t="s">
        <v>399</v>
      </c>
      <c r="J24" s="133">
        <v>0.8</v>
      </c>
      <c r="K24" s="134" t="s">
        <v>472</v>
      </c>
      <c r="T24" t="s">
        <v>281</v>
      </c>
      <c r="U24" t="s">
        <v>443</v>
      </c>
    </row>
    <row r="25" spans="2:21">
      <c r="B25" t="s">
        <v>517</v>
      </c>
      <c r="C25" t="s">
        <v>494</v>
      </c>
      <c r="F25" t="s">
        <v>510</v>
      </c>
      <c r="G25" s="134" t="s">
        <v>377</v>
      </c>
      <c r="H25" s="133">
        <v>0.3</v>
      </c>
      <c r="I25" s="134" t="s">
        <v>403</v>
      </c>
      <c r="J25" s="133">
        <v>1</v>
      </c>
      <c r="K25" s="134" t="s">
        <v>469</v>
      </c>
    </row>
    <row r="26" spans="2:21">
      <c r="B26" t="s">
        <v>518</v>
      </c>
      <c r="C26" t="s">
        <v>494</v>
      </c>
      <c r="F26" t="s">
        <v>511</v>
      </c>
      <c r="G26" s="134" t="s">
        <v>377</v>
      </c>
      <c r="H26" s="133">
        <v>0.4</v>
      </c>
      <c r="I26" s="134" t="s">
        <v>486</v>
      </c>
      <c r="J26" s="133">
        <v>0.2</v>
      </c>
      <c r="K26" s="134" t="s">
        <v>477</v>
      </c>
    </row>
    <row r="27" spans="2:21">
      <c r="B27" t="s">
        <v>519</v>
      </c>
      <c r="C27" t="s">
        <v>494</v>
      </c>
      <c r="F27" t="s">
        <v>512</v>
      </c>
      <c r="G27" s="134" t="s">
        <v>377</v>
      </c>
      <c r="H27" s="133">
        <v>0.4</v>
      </c>
      <c r="I27" s="134" t="s">
        <v>392</v>
      </c>
      <c r="J27" s="133">
        <v>0.4</v>
      </c>
      <c r="K27" s="134" t="s">
        <v>395</v>
      </c>
    </row>
    <row r="28" spans="2:21">
      <c r="B28" t="s">
        <v>520</v>
      </c>
      <c r="C28" t="s">
        <v>469</v>
      </c>
      <c r="F28" t="s">
        <v>513</v>
      </c>
      <c r="G28" s="134" t="s">
        <v>377</v>
      </c>
      <c r="H28" s="133">
        <v>0.4</v>
      </c>
      <c r="I28" s="134" t="s">
        <v>395</v>
      </c>
      <c r="J28" s="133">
        <v>0.6</v>
      </c>
      <c r="K28" s="134" t="s">
        <v>395</v>
      </c>
    </row>
    <row r="29" spans="2:21">
      <c r="F29" t="s">
        <v>514</v>
      </c>
      <c r="G29" s="134" t="s">
        <v>377</v>
      </c>
      <c r="H29" s="133">
        <v>0.4</v>
      </c>
      <c r="I29" s="134" t="s">
        <v>399</v>
      </c>
      <c r="J29" s="133">
        <v>0.8</v>
      </c>
      <c r="K29" s="134" t="s">
        <v>472</v>
      </c>
    </row>
    <row r="30" spans="2:21">
      <c r="F30" t="s">
        <v>515</v>
      </c>
      <c r="G30" s="134" t="s">
        <v>377</v>
      </c>
      <c r="H30" s="133">
        <v>0.4</v>
      </c>
      <c r="I30" s="134" t="s">
        <v>403</v>
      </c>
      <c r="J30" s="133">
        <v>1</v>
      </c>
      <c r="K30" s="134" t="s">
        <v>469</v>
      </c>
    </row>
    <row r="31" spans="2:21">
      <c r="F31" t="s">
        <v>521</v>
      </c>
      <c r="G31" s="134" t="s">
        <v>379</v>
      </c>
      <c r="H31" s="133">
        <v>0.5</v>
      </c>
      <c r="I31" s="134" t="s">
        <v>486</v>
      </c>
      <c r="J31" s="133">
        <v>0.2</v>
      </c>
      <c r="K31" s="134" t="s">
        <v>395</v>
      </c>
    </row>
    <row r="32" spans="2:21">
      <c r="F32" t="s">
        <v>522</v>
      </c>
      <c r="G32" s="134" t="s">
        <v>379</v>
      </c>
      <c r="H32" s="133">
        <v>0.5</v>
      </c>
      <c r="I32" s="134" t="s">
        <v>392</v>
      </c>
      <c r="J32" s="133">
        <v>0.4</v>
      </c>
      <c r="K32" s="134" t="s">
        <v>395</v>
      </c>
    </row>
    <row r="33" spans="6:11">
      <c r="F33" t="s">
        <v>523</v>
      </c>
      <c r="G33" s="134" t="s">
        <v>379</v>
      </c>
      <c r="H33" s="133">
        <v>0.5</v>
      </c>
      <c r="I33" s="134" t="s">
        <v>395</v>
      </c>
      <c r="J33" s="133">
        <v>0.6</v>
      </c>
      <c r="K33" s="134" t="s">
        <v>395</v>
      </c>
    </row>
    <row r="34" spans="6:11">
      <c r="F34" t="s">
        <v>524</v>
      </c>
      <c r="G34" s="134" t="s">
        <v>379</v>
      </c>
      <c r="H34" s="133">
        <v>0.5</v>
      </c>
      <c r="I34" s="134" t="s">
        <v>399</v>
      </c>
      <c r="J34" s="133">
        <v>0.8</v>
      </c>
      <c r="K34" s="134" t="s">
        <v>472</v>
      </c>
    </row>
    <row r="35" spans="6:11">
      <c r="F35" t="s">
        <v>525</v>
      </c>
      <c r="G35" s="134" t="s">
        <v>379</v>
      </c>
      <c r="H35" s="133">
        <v>0.5</v>
      </c>
      <c r="I35" s="134" t="s">
        <v>403</v>
      </c>
      <c r="J35" s="133">
        <v>1</v>
      </c>
      <c r="K35" s="134" t="s">
        <v>469</v>
      </c>
    </row>
    <row r="37" spans="6:11" ht="45">
      <c r="G37" s="135" t="s">
        <v>526</v>
      </c>
    </row>
    <row r="38" spans="6:11" ht="105">
      <c r="G38" s="135" t="s">
        <v>527</v>
      </c>
    </row>
    <row r="39" spans="6:11" ht="75">
      <c r="G39" s="135" t="s">
        <v>528</v>
      </c>
    </row>
    <row r="40" spans="6:11" ht="75">
      <c r="G40" s="135" t="s">
        <v>529</v>
      </c>
    </row>
    <row r="41" spans="6:11" ht="75">
      <c r="G41" s="135" t="s">
        <v>530</v>
      </c>
    </row>
    <row r="42" spans="6:11" ht="45">
      <c r="G42" s="135" t="s">
        <v>531</v>
      </c>
    </row>
    <row r="43" spans="6:11" ht="105">
      <c r="G43" s="135" t="s">
        <v>532</v>
      </c>
    </row>
    <row r="44" spans="6:11" ht="75">
      <c r="G44" s="135" t="s">
        <v>533</v>
      </c>
    </row>
    <row r="45" spans="6:11" ht="75">
      <c r="G45" s="135" t="s">
        <v>534</v>
      </c>
    </row>
    <row r="46" spans="6:11" ht="75">
      <c r="G46" s="135" t="s">
        <v>535</v>
      </c>
    </row>
    <row r="47" spans="6:11" ht="45">
      <c r="G47" s="135" t="s">
        <v>536</v>
      </c>
    </row>
    <row r="48" spans="6:11" ht="105">
      <c r="G48" s="135" t="s">
        <v>537</v>
      </c>
    </row>
    <row r="49" spans="7:7" ht="75">
      <c r="G49" s="135" t="s">
        <v>538</v>
      </c>
    </row>
    <row r="50" spans="7:7" ht="75">
      <c r="G50" s="135" t="s">
        <v>539</v>
      </c>
    </row>
    <row r="51" spans="7:7" ht="75">
      <c r="G51" s="135" t="s">
        <v>540</v>
      </c>
    </row>
    <row r="52" spans="7:7" ht="45">
      <c r="G52" s="135" t="s">
        <v>541</v>
      </c>
    </row>
    <row r="53" spans="7:7" ht="105">
      <c r="G53" s="135" t="s">
        <v>542</v>
      </c>
    </row>
    <row r="54" spans="7:7" ht="75">
      <c r="G54" s="135" t="s">
        <v>543</v>
      </c>
    </row>
    <row r="55" spans="7:7" ht="75">
      <c r="G55" s="135" t="s">
        <v>544</v>
      </c>
    </row>
    <row r="56" spans="7:7" ht="75">
      <c r="G56" s="135" t="s">
        <v>545</v>
      </c>
    </row>
    <row r="57" spans="7:7" ht="45">
      <c r="G57" s="135" t="s">
        <v>546</v>
      </c>
    </row>
    <row r="58" spans="7:7" ht="105">
      <c r="G58" s="135" t="s">
        <v>547</v>
      </c>
    </row>
    <row r="59" spans="7:7" ht="75">
      <c r="G59" s="135" t="s">
        <v>548</v>
      </c>
    </row>
    <row r="60" spans="7:7" ht="75">
      <c r="G60" s="135" t="s">
        <v>549</v>
      </c>
    </row>
    <row r="61" spans="7:7" ht="75">
      <c r="G61" s="135" t="s">
        <v>550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7109375" customWidth="1"/>
    <col min="3" max="3" width="38.28515625" customWidth="1"/>
    <col min="4" max="4" width="32.5703125" customWidth="1"/>
    <col min="5" max="5" width="20.42578125" customWidth="1"/>
    <col min="6" max="6" width="22.28515625" customWidth="1"/>
    <col min="7" max="7" width="21.7109375" customWidth="1"/>
    <col min="11" max="11" width="16.42578125" customWidth="1"/>
  </cols>
  <sheetData>
    <row r="2" spans="2:11">
      <c r="B2" s="4" t="s">
        <v>551</v>
      </c>
      <c r="C2" s="4" t="s">
        <v>552</v>
      </c>
      <c r="D2" s="4" t="s">
        <v>553</v>
      </c>
      <c r="E2" s="6" t="s">
        <v>554</v>
      </c>
      <c r="F2" s="4" t="s">
        <v>555</v>
      </c>
      <c r="G2" s="4" t="s">
        <v>556</v>
      </c>
      <c r="H2" s="4" t="s">
        <v>557</v>
      </c>
      <c r="I2" s="4" t="s">
        <v>558</v>
      </c>
      <c r="J2" s="4" t="s">
        <v>559</v>
      </c>
      <c r="K2" s="4" t="s">
        <v>560</v>
      </c>
    </row>
    <row r="3" spans="2:11" ht="30">
      <c r="B3" t="s">
        <v>561</v>
      </c>
      <c r="C3" s="82" t="s">
        <v>278</v>
      </c>
      <c r="D3" s="5" t="s">
        <v>391</v>
      </c>
      <c r="E3" t="s">
        <v>281</v>
      </c>
      <c r="F3" t="s">
        <v>443</v>
      </c>
      <c r="G3" t="s">
        <v>283</v>
      </c>
      <c r="H3" t="s">
        <v>284</v>
      </c>
      <c r="I3" t="s">
        <v>285</v>
      </c>
      <c r="J3" t="s">
        <v>305</v>
      </c>
      <c r="K3" t="s">
        <v>332</v>
      </c>
    </row>
    <row r="4" spans="2:11" ht="75">
      <c r="B4" s="150" t="s">
        <v>407</v>
      </c>
      <c r="C4" t="s">
        <v>562</v>
      </c>
      <c r="D4" s="5" t="s">
        <v>394</v>
      </c>
      <c r="E4" t="s">
        <v>323</v>
      </c>
      <c r="F4" t="s">
        <v>282</v>
      </c>
      <c r="G4" t="s">
        <v>563</v>
      </c>
      <c r="H4" t="s">
        <v>460</v>
      </c>
      <c r="I4" t="s">
        <v>463</v>
      </c>
      <c r="J4" t="s">
        <v>290</v>
      </c>
      <c r="K4" t="s">
        <v>286</v>
      </c>
    </row>
    <row r="5" spans="2:11" ht="60">
      <c r="B5" s="150" t="s">
        <v>413</v>
      </c>
      <c r="C5" t="s">
        <v>313</v>
      </c>
      <c r="D5" s="5" t="s">
        <v>398</v>
      </c>
      <c r="E5" t="s">
        <v>450</v>
      </c>
      <c r="K5" t="s">
        <v>564</v>
      </c>
    </row>
    <row r="6" spans="2:11" ht="45">
      <c r="B6" s="150" t="s">
        <v>274</v>
      </c>
      <c r="C6" t="s">
        <v>565</v>
      </c>
      <c r="D6" s="5" t="s">
        <v>402</v>
      </c>
      <c r="K6" t="s">
        <v>348</v>
      </c>
    </row>
    <row r="7" spans="2:11" ht="60">
      <c r="B7" s="150" t="s">
        <v>296</v>
      </c>
      <c r="C7" t="s">
        <v>566</v>
      </c>
      <c r="D7" s="83" t="s">
        <v>406</v>
      </c>
    </row>
    <row r="8" spans="2:11" ht="30">
      <c r="B8" s="150" t="s">
        <v>309</v>
      </c>
      <c r="C8" t="s">
        <v>300</v>
      </c>
      <c r="D8" s="5" t="s">
        <v>408</v>
      </c>
    </row>
    <row r="9" spans="2:11" ht="30">
      <c r="B9" s="150" t="s">
        <v>341</v>
      </c>
      <c r="C9" t="s">
        <v>329</v>
      </c>
      <c r="D9" s="5" t="s">
        <v>409</v>
      </c>
    </row>
    <row r="10" spans="2:11" ht="30">
      <c r="C10" t="s">
        <v>345</v>
      </c>
      <c r="D10" s="5" t="s">
        <v>410</v>
      </c>
    </row>
    <row r="11" spans="2:11" ht="30">
      <c r="D11" s="5" t="s">
        <v>411</v>
      </c>
    </row>
    <row r="12" spans="2:11" ht="30">
      <c r="D12" s="5" t="s">
        <v>412</v>
      </c>
    </row>
    <row r="13" spans="2:11" ht="30">
      <c r="D13" s="141" t="s">
        <v>414</v>
      </c>
    </row>
    <row r="14" spans="2:11" ht="30">
      <c r="D14" s="141" t="s">
        <v>415</v>
      </c>
    </row>
    <row r="15" spans="2:11" ht="30">
      <c r="D15" s="141" t="s">
        <v>416</v>
      </c>
    </row>
    <row r="16" spans="2:11" ht="30">
      <c r="D16" s="141" t="s">
        <v>417</v>
      </c>
    </row>
    <row r="17" spans="4:4" ht="30">
      <c r="D17" s="141" t="s">
        <v>418</v>
      </c>
    </row>
    <row r="18" spans="4:4" ht="60">
      <c r="D18" s="82" t="s">
        <v>279</v>
      </c>
    </row>
    <row r="19" spans="4:4" ht="60">
      <c r="D19" s="82" t="s">
        <v>567</v>
      </c>
    </row>
    <row r="20" spans="4:4" ht="30">
      <c r="D20" s="135" t="s">
        <v>301</v>
      </c>
    </row>
    <row r="21" spans="4:4" ht="30">
      <c r="D21" s="135" t="s">
        <v>568</v>
      </c>
    </row>
    <row r="22" spans="4:4" ht="30">
      <c r="D22" s="135" t="s">
        <v>330</v>
      </c>
    </row>
    <row r="23" spans="4:4" ht="30">
      <c r="D23" s="135" t="s">
        <v>569</v>
      </c>
    </row>
    <row r="24" spans="4:4" ht="45">
      <c r="D24" s="135" t="s">
        <v>570</v>
      </c>
    </row>
    <row r="25" spans="4:4" ht="45">
      <c r="D25" s="135" t="s">
        <v>314</v>
      </c>
    </row>
    <row r="26" spans="4:4" ht="60">
      <c r="D26" s="135" t="s">
        <v>435</v>
      </c>
    </row>
    <row r="27" spans="4:4" ht="45">
      <c r="D27" s="135" t="s">
        <v>571</v>
      </c>
    </row>
    <row r="28" spans="4:4" ht="45">
      <c r="D28" s="135" t="s">
        <v>572</v>
      </c>
    </row>
    <row r="29" spans="4:4" ht="45">
      <c r="D29" s="135" t="s">
        <v>346</v>
      </c>
    </row>
    <row r="30" spans="4:4" ht="45">
      <c r="D30" s="135" t="s">
        <v>573</v>
      </c>
    </row>
    <row r="31" spans="4:4" ht="45">
      <c r="D31" s="135" t="s">
        <v>574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zoomScale="71" zoomScaleNormal="71" workbookViewId="0">
      <selection activeCell="O20" sqref="O20"/>
    </sheetView>
  </sheetViews>
  <sheetFormatPr defaultColWidth="11.42578125" defaultRowHeight="15"/>
  <cols>
    <col min="1" max="2" width="18.42578125" style="82" customWidth="1"/>
    <col min="3" max="3" width="15.5703125" customWidth="1"/>
    <col min="4" max="4" width="27.5703125" style="82" customWidth="1"/>
    <col min="5" max="5" width="18" style="171" customWidth="1"/>
    <col min="6" max="6" width="40.28515625" customWidth="1"/>
    <col min="7" max="7" width="20.42578125" customWidth="1"/>
    <col min="8" max="8" width="10.42578125" style="172" customWidth="1"/>
    <col min="9" max="9" width="11.42578125" style="172" customWidth="1"/>
    <col min="10" max="10" width="10.28515625" style="173" customWidth="1"/>
    <col min="11" max="11" width="11.42578125" style="172" customWidth="1"/>
    <col min="12" max="12" width="10.7109375" style="172" customWidth="1"/>
    <col min="13" max="13" width="18.28515625" style="172" bestFit="1" customWidth="1"/>
    <col min="14" max="14" width="18.28515625" bestFit="1" customWidth="1"/>
    <col min="15" max="15" width="32.7109375" customWidth="1"/>
    <col min="16" max="16" width="16.5703125" customWidth="1"/>
    <col min="17" max="17" width="14.28515625" customWidth="1"/>
    <col min="18" max="18" width="17.7109375" customWidth="1"/>
    <col min="19" max="19" width="15.28515625" customWidth="1"/>
    <col min="20" max="20" width="16.28515625" customWidth="1"/>
    <col min="21" max="176" width="11.42578125" style="7"/>
  </cols>
  <sheetData>
    <row r="1" spans="1:278" s="152" customFormat="1" ht="16.5" customHeight="1">
      <c r="A1" s="360"/>
      <c r="B1" s="361"/>
      <c r="C1" s="361"/>
      <c r="D1" s="491" t="s">
        <v>575</v>
      </c>
      <c r="E1" s="491"/>
      <c r="F1" s="491"/>
      <c r="G1" s="491"/>
      <c r="H1" s="491"/>
      <c r="I1" s="491"/>
      <c r="J1" s="491"/>
      <c r="K1" s="491"/>
      <c r="L1" s="491"/>
      <c r="M1" s="491"/>
      <c r="N1" s="491"/>
      <c r="O1" s="491"/>
      <c r="P1" s="491"/>
      <c r="Q1" s="492"/>
      <c r="R1" s="352" t="s">
        <v>234</v>
      </c>
      <c r="S1" s="352"/>
      <c r="T1" s="35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2"/>
      <c r="B2" s="363"/>
      <c r="C2" s="363"/>
      <c r="D2" s="493"/>
      <c r="E2" s="493"/>
      <c r="F2" s="493"/>
      <c r="G2" s="493"/>
      <c r="H2" s="493"/>
      <c r="I2" s="493"/>
      <c r="J2" s="493"/>
      <c r="K2" s="493"/>
      <c r="L2" s="493"/>
      <c r="M2" s="493"/>
      <c r="N2" s="493"/>
      <c r="O2" s="493"/>
      <c r="P2" s="493"/>
      <c r="Q2" s="494"/>
      <c r="R2" s="352"/>
      <c r="S2" s="352"/>
      <c r="T2" s="35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493"/>
      <c r="E3" s="493"/>
      <c r="F3" s="493"/>
      <c r="G3" s="493"/>
      <c r="H3" s="493"/>
      <c r="I3" s="493"/>
      <c r="J3" s="493"/>
      <c r="K3" s="493"/>
      <c r="L3" s="493"/>
      <c r="M3" s="493"/>
      <c r="N3" s="493"/>
      <c r="O3" s="493"/>
      <c r="P3" s="493"/>
      <c r="Q3" s="494"/>
      <c r="R3" s="352"/>
      <c r="S3" s="352"/>
      <c r="T3" s="35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3" t="s">
        <v>235</v>
      </c>
      <c r="B4" s="354"/>
      <c r="C4" s="355"/>
      <c r="D4" s="356" t="s">
        <v>240</v>
      </c>
      <c r="E4" s="357"/>
      <c r="F4" s="357"/>
      <c r="G4" s="357"/>
      <c r="H4" s="357"/>
      <c r="I4" s="357"/>
      <c r="J4" s="357"/>
      <c r="K4" s="357"/>
      <c r="L4" s="357"/>
      <c r="M4" s="357"/>
      <c r="N4" s="358"/>
      <c r="O4" s="359"/>
      <c r="P4" s="359"/>
      <c r="Q4" s="35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98.45" customHeight="1">
      <c r="A5" s="353" t="s">
        <v>237</v>
      </c>
      <c r="B5" s="354"/>
      <c r="C5" s="355"/>
      <c r="D5" s="292" t="s">
        <v>241</v>
      </c>
      <c r="E5" s="293"/>
      <c r="F5" s="293"/>
      <c r="G5" s="293"/>
      <c r="H5" s="293"/>
      <c r="I5" s="293"/>
      <c r="J5" s="293"/>
      <c r="K5" s="293"/>
      <c r="L5" s="293"/>
      <c r="M5" s="293"/>
      <c r="N5" s="294"/>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61.9" customHeight="1" thickBot="1">
      <c r="A6" s="353" t="s">
        <v>238</v>
      </c>
      <c r="B6" s="354"/>
      <c r="C6" s="355"/>
      <c r="D6" s="292" t="s">
        <v>242</v>
      </c>
      <c r="E6" s="293"/>
      <c r="F6" s="293"/>
      <c r="G6" s="293"/>
      <c r="H6" s="293"/>
      <c r="I6" s="293"/>
      <c r="J6" s="293"/>
      <c r="K6" s="293"/>
      <c r="L6" s="293"/>
      <c r="M6" s="293"/>
      <c r="N6" s="294"/>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7" customFormat="1" ht="40.5" customHeight="1" thickTop="1" thickBot="1">
      <c r="A7" s="486" t="s">
        <v>576</v>
      </c>
      <c r="B7" s="487"/>
      <c r="C7" s="487"/>
      <c r="D7" s="487"/>
      <c r="E7" s="487"/>
      <c r="F7" s="488"/>
      <c r="G7" s="174"/>
      <c r="H7" s="489" t="s">
        <v>577</v>
      </c>
      <c r="I7" s="489"/>
      <c r="J7" s="489"/>
      <c r="K7" s="489" t="s">
        <v>578</v>
      </c>
      <c r="L7" s="489"/>
      <c r="M7" s="489"/>
      <c r="N7" s="490" t="s">
        <v>579</v>
      </c>
      <c r="O7" s="495" t="s">
        <v>580</v>
      </c>
      <c r="P7" s="497" t="s">
        <v>581</v>
      </c>
      <c r="Q7" s="498"/>
      <c r="R7" s="497" t="s">
        <v>582</v>
      </c>
      <c r="S7" s="498"/>
      <c r="T7" s="499" t="s">
        <v>583</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1.15" customHeight="1" thickTop="1" thickBot="1">
      <c r="A8" s="183" t="s">
        <v>27</v>
      </c>
      <c r="B8" s="183" t="s">
        <v>249</v>
      </c>
      <c r="C8" s="184" t="s">
        <v>187</v>
      </c>
      <c r="D8" s="175" t="s">
        <v>250</v>
      </c>
      <c r="E8" s="176" t="s">
        <v>191</v>
      </c>
      <c r="F8" s="176" t="s">
        <v>193</v>
      </c>
      <c r="G8" s="176" t="s">
        <v>195</v>
      </c>
      <c r="H8" s="177" t="s">
        <v>584</v>
      </c>
      <c r="I8" s="177" t="s">
        <v>551</v>
      </c>
      <c r="J8" s="177" t="s">
        <v>585</v>
      </c>
      <c r="K8" s="177" t="s">
        <v>584</v>
      </c>
      <c r="L8" s="177" t="s">
        <v>586</v>
      </c>
      <c r="M8" s="177" t="s">
        <v>585</v>
      </c>
      <c r="N8" s="490"/>
      <c r="O8" s="496"/>
      <c r="P8" s="178" t="s">
        <v>587</v>
      </c>
      <c r="Q8" s="178" t="s">
        <v>588</v>
      </c>
      <c r="R8" s="178" t="s">
        <v>589</v>
      </c>
      <c r="S8" s="178" t="s">
        <v>590</v>
      </c>
      <c r="T8" s="49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81"/>
      <c r="B9" s="482"/>
      <c r="C9" s="482"/>
      <c r="D9" s="482"/>
      <c r="E9" s="482"/>
      <c r="F9" s="482"/>
      <c r="G9" s="482"/>
      <c r="H9" s="482"/>
      <c r="I9" s="482"/>
      <c r="J9" s="482"/>
      <c r="K9" s="482"/>
      <c r="L9" s="482"/>
      <c r="M9" s="482"/>
      <c r="N9" s="482"/>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69">
        <f>'Mapa Final'!A16</f>
        <v>1</v>
      </c>
      <c r="B10" s="440" t="str">
        <f>'Mapa Final'!B16</f>
        <v>Omisión</v>
      </c>
      <c r="C10" s="445" t="str">
        <f>'Mapa Final'!C16</f>
        <v>Vulneración de los derechos fundamentales de los ciudadanos</v>
      </c>
      <c r="D10" s="445" t="str">
        <f>'Mapa Final'!D16</f>
        <v xml:space="preserve">
1. Alto volumen de  mensajes recibidos en el buzón electrónico del Consejo Sccional de la Judicatura de Antioquia 
2. falta de cuidado en la revisión del buzón electrónico al que llegan las solicitudes que deben redirigirse a la Unidad Registro Nacional de Abogados y Auxiliares de la Jusiticia.
</v>
      </c>
      <c r="E10" s="448" t="str">
        <f>'Mapa Final'!E16</f>
        <v>Inexistencia de alerta automática en el buzón de correo electrónico que permita advertir, qué mensajes no han sido atendidos con reenvío o respuesta , lo que obliga a controlar manualmente la atención de los mensajes.</v>
      </c>
      <c r="F10" s="448" t="str">
        <f>'Mapa Final'!F16</f>
        <v>Omitir enviar a la Unidad Registro Nacional de Abogados y Auxiliares de la Justicia, las solictudes de tramite de documentos que se reciben de los usuarios</v>
      </c>
      <c r="G10" s="448" t="str">
        <f>'Mapa Final'!G16</f>
        <v>Ejecución y Administración de Procesos</v>
      </c>
      <c r="H10" s="451" t="str">
        <f>'Mapa Final'!I16</f>
        <v>Media</v>
      </c>
      <c r="I10" s="454" t="str">
        <f>'Mapa Final'!L16</f>
        <v>Mayor</v>
      </c>
      <c r="J10" s="460" t="str">
        <f>'Mapa Final'!N16</f>
        <v xml:space="preserve">Alto </v>
      </c>
      <c r="K10" s="463" t="str">
        <f>'Mapa Final'!AA16</f>
        <v>Baja</v>
      </c>
      <c r="L10" s="463" t="str">
        <f>'Mapa Final'!AE16</f>
        <v>Mayor</v>
      </c>
      <c r="M10" s="457" t="str">
        <f>'Mapa Final'!AG16</f>
        <v xml:space="preserve">Alto </v>
      </c>
      <c r="N10" s="463" t="str">
        <f>'Mapa Final'!AH16</f>
        <v>Evitar</v>
      </c>
      <c r="O10" s="483" t="s">
        <v>591</v>
      </c>
      <c r="P10" s="442"/>
      <c r="Q10" s="478" t="s">
        <v>592</v>
      </c>
      <c r="R10" s="472">
        <v>44198</v>
      </c>
      <c r="S10" s="472">
        <v>44286</v>
      </c>
      <c r="T10" s="478" t="s">
        <v>593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0" customFormat="1" ht="13.5" customHeight="1">
      <c r="A11" s="470"/>
      <c r="B11" s="299"/>
      <c r="C11" s="446"/>
      <c r="D11" s="446"/>
      <c r="E11" s="449"/>
      <c r="F11" s="449"/>
      <c r="G11" s="449"/>
      <c r="H11" s="452"/>
      <c r="I11" s="455"/>
      <c r="J11" s="461"/>
      <c r="K11" s="464"/>
      <c r="L11" s="464"/>
      <c r="M11" s="458"/>
      <c r="N11" s="464"/>
      <c r="O11" s="484"/>
      <c r="P11" s="443"/>
      <c r="Q11" s="479"/>
      <c r="R11" s="467"/>
      <c r="S11" s="467"/>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0" customFormat="1" ht="13.5" customHeight="1">
      <c r="A12" s="470"/>
      <c r="B12" s="299"/>
      <c r="C12" s="446"/>
      <c r="D12" s="446"/>
      <c r="E12" s="449"/>
      <c r="F12" s="449"/>
      <c r="G12" s="449"/>
      <c r="H12" s="452"/>
      <c r="I12" s="455"/>
      <c r="J12" s="461"/>
      <c r="K12" s="464"/>
      <c r="L12" s="464"/>
      <c r="M12" s="458"/>
      <c r="N12" s="464"/>
      <c r="O12" s="484"/>
      <c r="P12" s="443"/>
      <c r="Q12" s="479"/>
      <c r="R12" s="467"/>
      <c r="S12" s="467"/>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0" customFormat="1" ht="13.5" customHeight="1">
      <c r="A13" s="470"/>
      <c r="B13" s="299"/>
      <c r="C13" s="446"/>
      <c r="D13" s="446"/>
      <c r="E13" s="449"/>
      <c r="F13" s="449"/>
      <c r="G13" s="449"/>
      <c r="H13" s="452"/>
      <c r="I13" s="455"/>
      <c r="J13" s="461"/>
      <c r="K13" s="464"/>
      <c r="L13" s="464"/>
      <c r="M13" s="458"/>
      <c r="N13" s="464"/>
      <c r="O13" s="484"/>
      <c r="P13" s="443"/>
      <c r="Q13" s="479"/>
      <c r="R13" s="467"/>
      <c r="S13" s="467"/>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0" customFormat="1" ht="408.6" customHeight="1" thickBot="1">
      <c r="A14" s="471"/>
      <c r="B14" s="441"/>
      <c r="C14" s="447"/>
      <c r="D14" s="447"/>
      <c r="E14" s="450"/>
      <c r="F14" s="450"/>
      <c r="G14" s="450"/>
      <c r="H14" s="453"/>
      <c r="I14" s="456"/>
      <c r="J14" s="462"/>
      <c r="K14" s="465"/>
      <c r="L14" s="465"/>
      <c r="M14" s="459"/>
      <c r="N14" s="465"/>
      <c r="O14" s="485"/>
      <c r="P14" s="444"/>
      <c r="Q14" s="480"/>
      <c r="R14" s="468"/>
      <c r="S14" s="468"/>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0" customFormat="1" ht="15" customHeight="1">
      <c r="A15" s="469">
        <f>'Mapa Final'!A21</f>
        <v>2</v>
      </c>
      <c r="B15" s="440" t="str">
        <f>'Mapa Final'!B21</f>
        <v xml:space="preserve">Inexactitud </v>
      </c>
      <c r="C15" s="445" t="str">
        <f>'Mapa Final'!C21</f>
        <v>Afectación en la Prestación del Servicio de Justicia</v>
      </c>
      <c r="D15" s="445" t="str">
        <f>'Mapa Final'!D21</f>
        <v xml:space="preserve">Falta de rigorusida en la revisión de los documentos presentados por los aspirantes a integrar la lista de auxilares de la Justicia </v>
      </c>
      <c r="E15" s="448" t="str">
        <f>'Mapa Final'!E21</f>
        <v xml:space="preserve">Presentación por parte de los aspirantes de documentos falsos, inidoneos o incompletos para acreditar el cumplimiento de requisitos que les permitan integrar la lista de auxiliares de la justicia </v>
      </c>
      <c r="F15" s="448" t="str">
        <f>'Mapa Final'!F21</f>
        <v>Recepción de documentos no aptos o ilegitimos que sirven de base para la inscripción de el Registro de Auxiliares de la Justicia por falsificación de documentos, generando la expedición sin requisitos legales .</v>
      </c>
      <c r="G15" s="448" t="str">
        <f>'Mapa Final'!G21</f>
        <v>Usuarios, productos y prácticas organizacionales</v>
      </c>
      <c r="H15" s="451" t="str">
        <f>'Mapa Final'!I21</f>
        <v>Alta</v>
      </c>
      <c r="I15" s="454" t="str">
        <f>'Mapa Final'!L21</f>
        <v>Leve</v>
      </c>
      <c r="J15" s="460" t="str">
        <f>'Mapa Final'!N21</f>
        <v>Moderado</v>
      </c>
      <c r="K15" s="463" t="str">
        <f>'Mapa Final'!AA21</f>
        <v>Media</v>
      </c>
      <c r="L15" s="463" t="str">
        <f>'Mapa Final'!AE21</f>
        <v>Mayor</v>
      </c>
      <c r="M15" s="457" t="str">
        <f>'Mapa Final'!AG21</f>
        <v xml:space="preserve">Alto </v>
      </c>
      <c r="N15" s="463" t="str">
        <f>'Mapa Final'!AH21</f>
        <v>Evitar</v>
      </c>
      <c r="O15" s="478" t="s">
        <v>594</v>
      </c>
      <c r="P15" s="442"/>
      <c r="Q15" s="478" t="s">
        <v>592</v>
      </c>
      <c r="R15" s="472">
        <v>44198</v>
      </c>
      <c r="S15" s="472">
        <v>44286</v>
      </c>
      <c r="T15" s="478" t="s">
        <v>595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0" customFormat="1" ht="13.5" customHeight="1">
      <c r="A16" s="470"/>
      <c r="B16" s="299"/>
      <c r="C16" s="446"/>
      <c r="D16" s="446"/>
      <c r="E16" s="449"/>
      <c r="F16" s="449"/>
      <c r="G16" s="449"/>
      <c r="H16" s="452"/>
      <c r="I16" s="455"/>
      <c r="J16" s="461"/>
      <c r="K16" s="464"/>
      <c r="L16" s="464"/>
      <c r="M16" s="458"/>
      <c r="N16" s="464"/>
      <c r="O16" s="479"/>
      <c r="P16" s="443"/>
      <c r="Q16" s="479"/>
      <c r="R16" s="467"/>
      <c r="S16" s="467"/>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0" customFormat="1" ht="13.5" customHeight="1">
      <c r="A17" s="470"/>
      <c r="B17" s="299"/>
      <c r="C17" s="446"/>
      <c r="D17" s="446"/>
      <c r="E17" s="449"/>
      <c r="F17" s="449"/>
      <c r="G17" s="449"/>
      <c r="H17" s="452"/>
      <c r="I17" s="455"/>
      <c r="J17" s="461"/>
      <c r="K17" s="464"/>
      <c r="L17" s="464"/>
      <c r="M17" s="458"/>
      <c r="N17" s="464"/>
      <c r="O17" s="479"/>
      <c r="P17" s="443"/>
      <c r="Q17" s="479"/>
      <c r="R17" s="467"/>
      <c r="S17" s="467"/>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0" customFormat="1" ht="13.5" customHeight="1">
      <c r="A18" s="470"/>
      <c r="B18" s="299"/>
      <c r="C18" s="446"/>
      <c r="D18" s="446"/>
      <c r="E18" s="449"/>
      <c r="F18" s="449"/>
      <c r="G18" s="449"/>
      <c r="H18" s="452"/>
      <c r="I18" s="455"/>
      <c r="J18" s="461"/>
      <c r="K18" s="464"/>
      <c r="L18" s="464"/>
      <c r="M18" s="458"/>
      <c r="N18" s="464"/>
      <c r="O18" s="479"/>
      <c r="P18" s="443"/>
      <c r="Q18" s="479"/>
      <c r="R18" s="467"/>
      <c r="S18" s="467"/>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0" customFormat="1" ht="255.75" customHeight="1" thickBot="1">
      <c r="A19" s="471"/>
      <c r="B19" s="441"/>
      <c r="C19" s="447"/>
      <c r="D19" s="447"/>
      <c r="E19" s="450"/>
      <c r="F19" s="450"/>
      <c r="G19" s="450"/>
      <c r="H19" s="453"/>
      <c r="I19" s="456"/>
      <c r="J19" s="462"/>
      <c r="K19" s="465"/>
      <c r="L19" s="465"/>
      <c r="M19" s="459"/>
      <c r="N19" s="465"/>
      <c r="O19" s="480"/>
      <c r="P19" s="444"/>
      <c r="Q19" s="480"/>
      <c r="R19" s="468"/>
      <c r="S19" s="468"/>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9">
        <f>'Mapa Final'!A26</f>
        <v>3</v>
      </c>
      <c r="B20" s="440" t="str">
        <f>'Mapa Final'!B26</f>
        <v>Corrupción</v>
      </c>
      <c r="C20" s="445" t="str">
        <f>'Mapa Final'!C26</f>
        <v>Reputacional(Corrupción)</v>
      </c>
      <c r="D20" s="445" t="str">
        <f>'Mapa Final'!D26</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48" t="str">
        <f>'Mapa Final'!E26</f>
        <v xml:space="preserve">Deficiencias en la transparencia, ética y valores . </v>
      </c>
      <c r="F20" s="448" t="str">
        <f>'Mapa Final'!F26</f>
        <v xml:space="preserve">Posibilidad de actos indebidos de  los servidores judiciales debido a  la carencia en transparencia, ética y valores </v>
      </c>
      <c r="G20" s="448" t="str">
        <f>'Mapa Final'!G26</f>
        <v>Fraude Interno</v>
      </c>
      <c r="H20" s="451" t="str">
        <f>'Mapa Final'!I26</f>
        <v>Media</v>
      </c>
      <c r="I20" s="454" t="str">
        <f>'Mapa Final'!L26</f>
        <v>Mayor</v>
      </c>
      <c r="J20" s="460" t="str">
        <f>'Mapa Final'!N26</f>
        <v xml:space="preserve">Alto </v>
      </c>
      <c r="K20" s="463" t="str">
        <f>'Mapa Final'!AA26</f>
        <v>Baja</v>
      </c>
      <c r="L20" s="463" t="str">
        <f>'Mapa Final'!AE26</f>
        <v>Mayor</v>
      </c>
      <c r="M20" s="457" t="str">
        <f>'Mapa Final'!AG26</f>
        <v xml:space="preserve">Alto </v>
      </c>
      <c r="N20" s="463" t="str">
        <f>'Mapa Final'!AH26</f>
        <v>Evitar</v>
      </c>
      <c r="O20" s="298" t="s">
        <v>596</v>
      </c>
      <c r="P20" s="466"/>
      <c r="Q20" s="466" t="s">
        <v>597</v>
      </c>
      <c r="R20" s="472">
        <v>44197</v>
      </c>
      <c r="S20" s="472">
        <v>44285</v>
      </c>
      <c r="T20" s="475" t="s">
        <v>598</v>
      </c>
    </row>
    <row r="21" spans="1:176">
      <c r="A21" s="470"/>
      <c r="B21" s="299"/>
      <c r="C21" s="446"/>
      <c r="D21" s="446"/>
      <c r="E21" s="449"/>
      <c r="F21" s="449"/>
      <c r="G21" s="449"/>
      <c r="H21" s="452"/>
      <c r="I21" s="455"/>
      <c r="J21" s="461"/>
      <c r="K21" s="464"/>
      <c r="L21" s="464"/>
      <c r="M21" s="458"/>
      <c r="N21" s="464"/>
      <c r="O21" s="299"/>
      <c r="P21" s="467"/>
      <c r="Q21" s="467"/>
      <c r="R21" s="473"/>
      <c r="S21" s="473"/>
      <c r="T21" s="476"/>
    </row>
    <row r="22" spans="1:176">
      <c r="A22" s="470"/>
      <c r="B22" s="299"/>
      <c r="C22" s="446"/>
      <c r="D22" s="446"/>
      <c r="E22" s="449"/>
      <c r="F22" s="449"/>
      <c r="G22" s="449"/>
      <c r="H22" s="452"/>
      <c r="I22" s="455"/>
      <c r="J22" s="461"/>
      <c r="K22" s="464"/>
      <c r="L22" s="464"/>
      <c r="M22" s="458"/>
      <c r="N22" s="464"/>
      <c r="O22" s="299"/>
      <c r="P22" s="467"/>
      <c r="Q22" s="467"/>
      <c r="R22" s="473"/>
      <c r="S22" s="473"/>
      <c r="T22" s="476"/>
    </row>
    <row r="23" spans="1:176">
      <c r="A23" s="470"/>
      <c r="B23" s="299"/>
      <c r="C23" s="446"/>
      <c r="D23" s="446"/>
      <c r="E23" s="449"/>
      <c r="F23" s="449"/>
      <c r="G23" s="449"/>
      <c r="H23" s="452"/>
      <c r="I23" s="455"/>
      <c r="J23" s="461"/>
      <c r="K23" s="464"/>
      <c r="L23" s="464"/>
      <c r="M23" s="458"/>
      <c r="N23" s="464"/>
      <c r="O23" s="299"/>
      <c r="P23" s="467"/>
      <c r="Q23" s="467"/>
      <c r="R23" s="473"/>
      <c r="S23" s="473"/>
      <c r="T23" s="476"/>
    </row>
    <row r="24" spans="1:176" ht="277.5" customHeight="1" thickBot="1">
      <c r="A24" s="471"/>
      <c r="B24" s="441"/>
      <c r="C24" s="447"/>
      <c r="D24" s="447"/>
      <c r="E24" s="450"/>
      <c r="F24" s="450"/>
      <c r="G24" s="450"/>
      <c r="H24" s="453"/>
      <c r="I24" s="456"/>
      <c r="J24" s="462"/>
      <c r="K24" s="465"/>
      <c r="L24" s="465"/>
      <c r="M24" s="459"/>
      <c r="N24" s="465"/>
      <c r="O24" s="300"/>
      <c r="P24" s="468"/>
      <c r="Q24" s="468"/>
      <c r="R24" s="474"/>
      <c r="S24" s="474"/>
      <c r="T24" s="477"/>
    </row>
    <row r="25" spans="1:176">
      <c r="A25" s="469">
        <f>'Mapa Final'!A31</f>
        <v>4</v>
      </c>
      <c r="B25" s="440" t="str">
        <f>'Mapa Final'!B31</f>
        <v>Interrupción o demora en el Servicio Público de Administrar  Justicia.</v>
      </c>
      <c r="C25" s="445" t="str">
        <f>'Mapa Final'!C31</f>
        <v>Afectación en la Prestación del Servicio de Justicia</v>
      </c>
      <c r="D25" s="445" t="str">
        <f>'Mapa Final'!D31</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48" t="str">
        <f>'Mapa Final'!E31</f>
        <v>Suceso de fuerza mayor que imposibilitan la gestión judicial</v>
      </c>
      <c r="F25" s="448" t="str">
        <f>'Mapa Final'!F31</f>
        <v>Posibilidad de  afectación en la Prestación del Servicio de Justicia debido a un suceso de fuerza mayor que imposibilita la gestión judicial</v>
      </c>
      <c r="G25" s="448" t="str">
        <f>'Mapa Final'!G31</f>
        <v>Daños Activos Fijos/Eventos Externos</v>
      </c>
      <c r="H25" s="451" t="str">
        <f>'Mapa Final'!I31</f>
        <v>Baja</v>
      </c>
      <c r="I25" s="454" t="str">
        <f>'Mapa Final'!L31</f>
        <v>Moderado</v>
      </c>
      <c r="J25" s="460" t="str">
        <f>'Mapa Final'!N31</f>
        <v>Moderado</v>
      </c>
      <c r="K25" s="463" t="str">
        <f>'Mapa Final'!AA31</f>
        <v>Baja</v>
      </c>
      <c r="L25" s="463" t="str">
        <f>'Mapa Final'!AE31</f>
        <v>Moderado</v>
      </c>
      <c r="M25" s="457" t="str">
        <f>'Mapa Final'!AG31</f>
        <v>Moderado</v>
      </c>
      <c r="N25" s="463" t="str">
        <f>'Mapa Final'!AH31</f>
        <v>Aceptar</v>
      </c>
      <c r="O25" s="298" t="s">
        <v>333</v>
      </c>
      <c r="P25" s="466"/>
      <c r="Q25" s="466" t="s">
        <v>597</v>
      </c>
      <c r="R25" s="472">
        <v>44197</v>
      </c>
      <c r="S25" s="472">
        <v>44285</v>
      </c>
      <c r="T25" s="475" t="s">
        <v>599</v>
      </c>
    </row>
    <row r="26" spans="1:176">
      <c r="A26" s="470"/>
      <c r="B26" s="299"/>
      <c r="C26" s="446"/>
      <c r="D26" s="446"/>
      <c r="E26" s="449"/>
      <c r="F26" s="449"/>
      <c r="G26" s="449"/>
      <c r="H26" s="452"/>
      <c r="I26" s="455"/>
      <c r="J26" s="461"/>
      <c r="K26" s="464"/>
      <c r="L26" s="464"/>
      <c r="M26" s="458"/>
      <c r="N26" s="464"/>
      <c r="O26" s="299"/>
      <c r="P26" s="467"/>
      <c r="Q26" s="467"/>
      <c r="R26" s="473"/>
      <c r="S26" s="473"/>
      <c r="T26" s="476"/>
    </row>
    <row r="27" spans="1:176">
      <c r="A27" s="470"/>
      <c r="B27" s="299"/>
      <c r="C27" s="446"/>
      <c r="D27" s="446"/>
      <c r="E27" s="449"/>
      <c r="F27" s="449"/>
      <c r="G27" s="449"/>
      <c r="H27" s="452"/>
      <c r="I27" s="455"/>
      <c r="J27" s="461"/>
      <c r="K27" s="464"/>
      <c r="L27" s="464"/>
      <c r="M27" s="458"/>
      <c r="N27" s="464"/>
      <c r="O27" s="299"/>
      <c r="P27" s="467"/>
      <c r="Q27" s="467"/>
      <c r="R27" s="473"/>
      <c r="S27" s="473"/>
      <c r="T27" s="476"/>
    </row>
    <row r="28" spans="1:176">
      <c r="A28" s="470"/>
      <c r="B28" s="299"/>
      <c r="C28" s="446"/>
      <c r="D28" s="446"/>
      <c r="E28" s="449"/>
      <c r="F28" s="449"/>
      <c r="G28" s="449"/>
      <c r="H28" s="452"/>
      <c r="I28" s="455"/>
      <c r="J28" s="461"/>
      <c r="K28" s="464"/>
      <c r="L28" s="464"/>
      <c r="M28" s="458"/>
      <c r="N28" s="464"/>
      <c r="O28" s="299"/>
      <c r="P28" s="467"/>
      <c r="Q28" s="467"/>
      <c r="R28" s="473"/>
      <c r="S28" s="473"/>
      <c r="T28" s="476"/>
    </row>
    <row r="29" spans="1:176" ht="102.75" customHeight="1" thickBot="1">
      <c r="A29" s="471"/>
      <c r="B29" s="441"/>
      <c r="C29" s="447"/>
      <c r="D29" s="447"/>
      <c r="E29" s="450"/>
      <c r="F29" s="450"/>
      <c r="G29" s="450"/>
      <c r="H29" s="453"/>
      <c r="I29" s="456"/>
      <c r="J29" s="462"/>
      <c r="K29" s="465"/>
      <c r="L29" s="465"/>
      <c r="M29" s="459"/>
      <c r="N29" s="465"/>
      <c r="O29" s="300"/>
      <c r="P29" s="468"/>
      <c r="Q29" s="468"/>
      <c r="R29" s="474"/>
      <c r="S29" s="474"/>
      <c r="T29" s="477"/>
    </row>
    <row r="30" spans="1:176">
      <c r="A30" s="469">
        <f>'Mapa Final'!A36</f>
        <v>5</v>
      </c>
      <c r="B30" s="440" t="str">
        <f>'Mapa Final'!B36</f>
        <v>Inaplicabilidad de la normativa ambiental vigente</v>
      </c>
      <c r="C30" s="445" t="str">
        <f>'Mapa Final'!C36</f>
        <v xml:space="preserve"> Afectación Ambiental</v>
      </c>
      <c r="D30" s="445" t="str">
        <f>'Mapa Final'!D36</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48" t="str">
        <f>'Mapa Final'!E36</f>
        <v>Desconocimiento de los lineamientos ambientales y de la normativa  ambiental vigente</v>
      </c>
      <c r="F30" s="448" t="str">
        <f>'Mapa Final'!F36</f>
        <v>Posibilidad de afectación ambiental debido al desconocimiento de las lineamientos ambientales y normativa ambiental vigente</v>
      </c>
      <c r="G30" s="448" t="str">
        <f>'Mapa Final'!G36</f>
        <v>Eventos Ambientales Internos</v>
      </c>
      <c r="H30" s="451" t="str">
        <f>'Mapa Final'!I36</f>
        <v>Media</v>
      </c>
      <c r="I30" s="454" t="str">
        <f>'Mapa Final'!L36</f>
        <v>Moderado</v>
      </c>
      <c r="J30" s="460" t="str">
        <f>'Mapa Final'!N36</f>
        <v>Moderado</v>
      </c>
      <c r="K30" s="463" t="str">
        <f>'Mapa Final'!AA36</f>
        <v>Baja</v>
      </c>
      <c r="L30" s="463" t="str">
        <f>'Mapa Final'!AE36</f>
        <v>Moderado</v>
      </c>
      <c r="M30" s="457" t="str">
        <f>'Mapa Final'!AG36</f>
        <v>Moderado</v>
      </c>
      <c r="N30" s="463" t="str">
        <f>'Mapa Final'!AH36</f>
        <v>Reducir(mitigar)</v>
      </c>
      <c r="O30" s="298" t="s">
        <v>600</v>
      </c>
      <c r="P30" s="466"/>
      <c r="Q30" s="466" t="s">
        <v>597</v>
      </c>
      <c r="R30" s="472">
        <v>44197</v>
      </c>
      <c r="S30" s="472">
        <v>44285</v>
      </c>
      <c r="T30" s="475" t="s">
        <v>601</v>
      </c>
    </row>
    <row r="31" spans="1:176">
      <c r="A31" s="470"/>
      <c r="B31" s="299"/>
      <c r="C31" s="446"/>
      <c r="D31" s="446"/>
      <c r="E31" s="449"/>
      <c r="F31" s="449"/>
      <c r="G31" s="449"/>
      <c r="H31" s="452"/>
      <c r="I31" s="455"/>
      <c r="J31" s="461"/>
      <c r="K31" s="464"/>
      <c r="L31" s="464"/>
      <c r="M31" s="458"/>
      <c r="N31" s="464"/>
      <c r="O31" s="299"/>
      <c r="P31" s="467"/>
      <c r="Q31" s="467"/>
      <c r="R31" s="473"/>
      <c r="S31" s="473"/>
      <c r="T31" s="476"/>
    </row>
    <row r="32" spans="1:176">
      <c r="A32" s="470"/>
      <c r="B32" s="299"/>
      <c r="C32" s="446"/>
      <c r="D32" s="446"/>
      <c r="E32" s="449"/>
      <c r="F32" s="449"/>
      <c r="G32" s="449"/>
      <c r="H32" s="452"/>
      <c r="I32" s="455"/>
      <c r="J32" s="461"/>
      <c r="K32" s="464"/>
      <c r="L32" s="464"/>
      <c r="M32" s="458"/>
      <c r="N32" s="464"/>
      <c r="O32" s="299"/>
      <c r="P32" s="467"/>
      <c r="Q32" s="467"/>
      <c r="R32" s="473"/>
      <c r="S32" s="473"/>
      <c r="T32" s="476"/>
    </row>
    <row r="33" spans="1:20">
      <c r="A33" s="470"/>
      <c r="B33" s="299"/>
      <c r="C33" s="446"/>
      <c r="D33" s="446"/>
      <c r="E33" s="449"/>
      <c r="F33" s="449"/>
      <c r="G33" s="449"/>
      <c r="H33" s="452"/>
      <c r="I33" s="455"/>
      <c r="J33" s="461"/>
      <c r="K33" s="464"/>
      <c r="L33" s="464"/>
      <c r="M33" s="458"/>
      <c r="N33" s="464"/>
      <c r="O33" s="299"/>
      <c r="P33" s="467"/>
      <c r="Q33" s="467"/>
      <c r="R33" s="473"/>
      <c r="S33" s="473"/>
      <c r="T33" s="476"/>
    </row>
    <row r="34" spans="1:20" ht="278.25" customHeight="1" thickBot="1">
      <c r="A34" s="471"/>
      <c r="B34" s="441"/>
      <c r="C34" s="447"/>
      <c r="D34" s="447"/>
      <c r="E34" s="450"/>
      <c r="F34" s="450"/>
      <c r="G34" s="450"/>
      <c r="H34" s="453"/>
      <c r="I34" s="456"/>
      <c r="J34" s="462"/>
      <c r="K34" s="465"/>
      <c r="L34" s="465"/>
      <c r="M34" s="459"/>
      <c r="N34" s="465"/>
      <c r="O34" s="441"/>
      <c r="P34" s="468"/>
      <c r="Q34" s="468"/>
      <c r="R34" s="474"/>
      <c r="S34" s="474"/>
      <c r="T34" s="477"/>
    </row>
    <row r="35" spans="1:20">
      <c r="A35" s="469">
        <f>'Mapa Final'!A41</f>
        <v>0</v>
      </c>
      <c r="B35" s="440">
        <f>'Mapa Final'!B41</f>
        <v>0</v>
      </c>
      <c r="C35" s="445">
        <f>'Mapa Final'!C41</f>
        <v>0</v>
      </c>
      <c r="D35" s="445">
        <f>'Mapa Final'!D41</f>
        <v>0</v>
      </c>
      <c r="E35" s="448">
        <f>'Mapa Final'!E41</f>
        <v>0</v>
      </c>
      <c r="F35" s="448">
        <f>'Mapa Final'!F41</f>
        <v>0</v>
      </c>
      <c r="G35" s="448">
        <f>'Mapa Final'!G41</f>
        <v>0</v>
      </c>
      <c r="H35" s="451" t="str">
        <f>'Mapa Final'!I41</f>
        <v>Muy Baja</v>
      </c>
      <c r="I35" s="454" t="b">
        <f>'Mapa Final'!L41</f>
        <v>0</v>
      </c>
      <c r="J35" s="460" t="e">
        <f>'Mapa Final'!N41</f>
        <v>#N/A</v>
      </c>
      <c r="K35" s="463" t="e">
        <f>'Mapa Final'!AA41</f>
        <v>#DIV/0!</v>
      </c>
      <c r="L35" s="463" t="e">
        <f>'Mapa Final'!AE41</f>
        <v>#DIV/0!</v>
      </c>
      <c r="M35" s="457" t="e">
        <f>'Mapa Final'!AG41</f>
        <v>#DIV/0!</v>
      </c>
      <c r="N35" s="463">
        <f>'Mapa Final'!AH41</f>
        <v>0</v>
      </c>
      <c r="O35" s="442"/>
      <c r="P35" s="442"/>
      <c r="Q35" s="442"/>
      <c r="R35" s="442"/>
      <c r="S35" s="442"/>
      <c r="T35" s="442"/>
    </row>
    <row r="36" spans="1:20">
      <c r="A36" s="470"/>
      <c r="B36" s="299"/>
      <c r="C36" s="446"/>
      <c r="D36" s="446"/>
      <c r="E36" s="449"/>
      <c r="F36" s="449"/>
      <c r="G36" s="449"/>
      <c r="H36" s="452"/>
      <c r="I36" s="455"/>
      <c r="J36" s="461"/>
      <c r="K36" s="464"/>
      <c r="L36" s="464"/>
      <c r="M36" s="458"/>
      <c r="N36" s="464"/>
      <c r="O36" s="443"/>
      <c r="P36" s="443"/>
      <c r="Q36" s="443"/>
      <c r="R36" s="443"/>
      <c r="S36" s="443"/>
      <c r="T36" s="443"/>
    </row>
    <row r="37" spans="1:20">
      <c r="A37" s="470"/>
      <c r="B37" s="299"/>
      <c r="C37" s="446"/>
      <c r="D37" s="446"/>
      <c r="E37" s="449"/>
      <c r="F37" s="449"/>
      <c r="G37" s="449"/>
      <c r="H37" s="452"/>
      <c r="I37" s="455"/>
      <c r="J37" s="461"/>
      <c r="K37" s="464"/>
      <c r="L37" s="464"/>
      <c r="M37" s="458"/>
      <c r="N37" s="464"/>
      <c r="O37" s="443"/>
      <c r="P37" s="443"/>
      <c r="Q37" s="443"/>
      <c r="R37" s="443"/>
      <c r="S37" s="443"/>
      <c r="T37" s="443"/>
    </row>
    <row r="38" spans="1:20">
      <c r="A38" s="470"/>
      <c r="B38" s="299"/>
      <c r="C38" s="446"/>
      <c r="D38" s="446"/>
      <c r="E38" s="449"/>
      <c r="F38" s="449"/>
      <c r="G38" s="449"/>
      <c r="H38" s="452"/>
      <c r="I38" s="455"/>
      <c r="J38" s="461"/>
      <c r="K38" s="464"/>
      <c r="L38" s="464"/>
      <c r="M38" s="458"/>
      <c r="N38" s="464"/>
      <c r="O38" s="443"/>
      <c r="P38" s="443"/>
      <c r="Q38" s="443"/>
      <c r="R38" s="443"/>
      <c r="S38" s="443"/>
      <c r="T38" s="443"/>
    </row>
    <row r="39" spans="1:20" ht="15.75" thickBot="1">
      <c r="A39" s="471"/>
      <c r="B39" s="441"/>
      <c r="C39" s="447"/>
      <c r="D39" s="447"/>
      <c r="E39" s="450"/>
      <c r="F39" s="450"/>
      <c r="G39" s="450"/>
      <c r="H39" s="453"/>
      <c r="I39" s="456"/>
      <c r="J39" s="462"/>
      <c r="K39" s="465"/>
      <c r="L39" s="465"/>
      <c r="M39" s="459"/>
      <c r="N39" s="465"/>
      <c r="O39" s="444"/>
      <c r="P39" s="444"/>
      <c r="Q39" s="444"/>
      <c r="R39" s="444"/>
      <c r="S39" s="444"/>
      <c r="T39" s="444"/>
    </row>
    <row r="40" spans="1:20">
      <c r="A40" s="469">
        <f>'Mapa Final'!A46</f>
        <v>0</v>
      </c>
      <c r="B40" s="440">
        <f>'Mapa Final'!B46</f>
        <v>0</v>
      </c>
      <c r="C40" s="445">
        <f>'Mapa Final'!C46</f>
        <v>0</v>
      </c>
      <c r="D40" s="445">
        <f>'Mapa Final'!D46</f>
        <v>0</v>
      </c>
      <c r="E40" s="448">
        <f>'Mapa Final'!E46</f>
        <v>0</v>
      </c>
      <c r="F40" s="448">
        <f>'Mapa Final'!F46</f>
        <v>0</v>
      </c>
      <c r="G40" s="448">
        <f>'Mapa Final'!G46</f>
        <v>0</v>
      </c>
      <c r="H40" s="451" t="str">
        <f>'Mapa Final'!I46</f>
        <v>Muy Baja</v>
      </c>
      <c r="I40" s="454" t="b">
        <f>'Mapa Final'!L46</f>
        <v>0</v>
      </c>
      <c r="J40" s="460" t="e">
        <f>'Mapa Final'!N46</f>
        <v>#N/A</v>
      </c>
      <c r="K40" s="463" t="e">
        <f>'Mapa Final'!AA46</f>
        <v>#DIV/0!</v>
      </c>
      <c r="L40" s="463" t="e">
        <f>'Mapa Final'!AE46</f>
        <v>#DIV/0!</v>
      </c>
      <c r="M40" s="457" t="e">
        <f>'Mapa Final'!AG46</f>
        <v>#DIV/0!</v>
      </c>
      <c r="N40" s="463">
        <f>'Mapa Final'!AH46</f>
        <v>0</v>
      </c>
      <c r="O40" s="442"/>
      <c r="P40" s="442"/>
      <c r="Q40" s="442"/>
      <c r="R40" s="442"/>
      <c r="S40" s="442"/>
      <c r="T40" s="442"/>
    </row>
    <row r="41" spans="1:20">
      <c r="A41" s="470"/>
      <c r="B41" s="299"/>
      <c r="C41" s="446"/>
      <c r="D41" s="446"/>
      <c r="E41" s="449"/>
      <c r="F41" s="449"/>
      <c r="G41" s="449"/>
      <c r="H41" s="452"/>
      <c r="I41" s="455"/>
      <c r="J41" s="461"/>
      <c r="K41" s="464"/>
      <c r="L41" s="464"/>
      <c r="M41" s="458"/>
      <c r="N41" s="464"/>
      <c r="O41" s="443"/>
      <c r="P41" s="443"/>
      <c r="Q41" s="443"/>
      <c r="R41" s="443"/>
      <c r="S41" s="443"/>
      <c r="T41" s="443"/>
    </row>
    <row r="42" spans="1:20">
      <c r="A42" s="470"/>
      <c r="B42" s="299"/>
      <c r="C42" s="446"/>
      <c r="D42" s="446"/>
      <c r="E42" s="449"/>
      <c r="F42" s="449"/>
      <c r="G42" s="449"/>
      <c r="H42" s="452"/>
      <c r="I42" s="455"/>
      <c r="J42" s="461"/>
      <c r="K42" s="464"/>
      <c r="L42" s="464"/>
      <c r="M42" s="458"/>
      <c r="N42" s="464"/>
      <c r="O42" s="443"/>
      <c r="P42" s="443"/>
      <c r="Q42" s="443"/>
      <c r="R42" s="443"/>
      <c r="S42" s="443"/>
      <c r="T42" s="443"/>
    </row>
    <row r="43" spans="1:20">
      <c r="A43" s="470"/>
      <c r="B43" s="299"/>
      <c r="C43" s="446"/>
      <c r="D43" s="446"/>
      <c r="E43" s="449"/>
      <c r="F43" s="449"/>
      <c r="G43" s="449"/>
      <c r="H43" s="452"/>
      <c r="I43" s="455"/>
      <c r="J43" s="461"/>
      <c r="K43" s="464"/>
      <c r="L43" s="464"/>
      <c r="M43" s="458"/>
      <c r="N43" s="464"/>
      <c r="O43" s="443"/>
      <c r="P43" s="443"/>
      <c r="Q43" s="443"/>
      <c r="R43" s="443"/>
      <c r="S43" s="443"/>
      <c r="T43" s="443"/>
    </row>
    <row r="44" spans="1:20" ht="15.75" thickBot="1">
      <c r="A44" s="471"/>
      <c r="B44" s="441"/>
      <c r="C44" s="447"/>
      <c r="D44" s="447"/>
      <c r="E44" s="450"/>
      <c r="F44" s="450"/>
      <c r="G44" s="450"/>
      <c r="H44" s="453"/>
      <c r="I44" s="456"/>
      <c r="J44" s="462"/>
      <c r="K44" s="465"/>
      <c r="L44" s="465"/>
      <c r="M44" s="459"/>
      <c r="N44" s="465"/>
      <c r="O44" s="444"/>
      <c r="P44" s="444"/>
      <c r="Q44" s="444"/>
      <c r="R44" s="444"/>
      <c r="S44" s="444"/>
      <c r="T44" s="444"/>
    </row>
    <row r="45" spans="1:20">
      <c r="A45" s="469">
        <f>'Mapa Final'!A51</f>
        <v>0</v>
      </c>
      <c r="B45" s="440">
        <f>'Mapa Final'!B51</f>
        <v>0</v>
      </c>
      <c r="C45" s="445">
        <f>'Mapa Final'!C51</f>
        <v>0</v>
      </c>
      <c r="D45" s="445">
        <f>'Mapa Final'!D51</f>
        <v>0</v>
      </c>
      <c r="E45" s="448">
        <f>'Mapa Final'!E51</f>
        <v>0</v>
      </c>
      <c r="F45" s="448">
        <f>'Mapa Final'!F51</f>
        <v>0</v>
      </c>
      <c r="G45" s="448">
        <f>'Mapa Final'!G51</f>
        <v>0</v>
      </c>
      <c r="H45" s="451" t="str">
        <f>'Mapa Final'!I51</f>
        <v>Muy Baja</v>
      </c>
      <c r="I45" s="454" t="b">
        <f>'Mapa Final'!L51</f>
        <v>0</v>
      </c>
      <c r="J45" s="460" t="e">
        <f>'Mapa Final'!N51</f>
        <v>#N/A</v>
      </c>
      <c r="K45" s="463" t="e">
        <f>'Mapa Final'!AA51</f>
        <v>#DIV/0!</v>
      </c>
      <c r="L45" s="463" t="e">
        <f>'Mapa Final'!AE51</f>
        <v>#DIV/0!</v>
      </c>
      <c r="M45" s="457" t="e">
        <f>'Mapa Final'!AG51</f>
        <v>#DIV/0!</v>
      </c>
      <c r="N45" s="463">
        <f>'Mapa Final'!AH51</f>
        <v>0</v>
      </c>
      <c r="O45" s="442"/>
      <c r="P45" s="442"/>
      <c r="Q45" s="442"/>
      <c r="R45" s="442"/>
      <c r="S45" s="442"/>
      <c r="T45" s="442"/>
    </row>
    <row r="46" spans="1:20">
      <c r="A46" s="470"/>
      <c r="B46" s="299"/>
      <c r="C46" s="446"/>
      <c r="D46" s="446"/>
      <c r="E46" s="449"/>
      <c r="F46" s="449"/>
      <c r="G46" s="449"/>
      <c r="H46" s="452"/>
      <c r="I46" s="455"/>
      <c r="J46" s="461"/>
      <c r="K46" s="464"/>
      <c r="L46" s="464"/>
      <c r="M46" s="458"/>
      <c r="N46" s="464"/>
      <c r="O46" s="443"/>
      <c r="P46" s="443"/>
      <c r="Q46" s="443"/>
      <c r="R46" s="443"/>
      <c r="S46" s="443"/>
      <c r="T46" s="443"/>
    </row>
    <row r="47" spans="1:20">
      <c r="A47" s="470"/>
      <c r="B47" s="299"/>
      <c r="C47" s="446"/>
      <c r="D47" s="446"/>
      <c r="E47" s="449"/>
      <c r="F47" s="449"/>
      <c r="G47" s="449"/>
      <c r="H47" s="452"/>
      <c r="I47" s="455"/>
      <c r="J47" s="461"/>
      <c r="K47" s="464"/>
      <c r="L47" s="464"/>
      <c r="M47" s="458"/>
      <c r="N47" s="464"/>
      <c r="O47" s="443"/>
      <c r="P47" s="443"/>
      <c r="Q47" s="443"/>
      <c r="R47" s="443"/>
      <c r="S47" s="443"/>
      <c r="T47" s="443"/>
    </row>
    <row r="48" spans="1:20">
      <c r="A48" s="470"/>
      <c r="B48" s="299"/>
      <c r="C48" s="446"/>
      <c r="D48" s="446"/>
      <c r="E48" s="449"/>
      <c r="F48" s="449"/>
      <c r="G48" s="449"/>
      <c r="H48" s="452"/>
      <c r="I48" s="455"/>
      <c r="J48" s="461"/>
      <c r="K48" s="464"/>
      <c r="L48" s="464"/>
      <c r="M48" s="458"/>
      <c r="N48" s="464"/>
      <c r="O48" s="443"/>
      <c r="P48" s="443"/>
      <c r="Q48" s="443"/>
      <c r="R48" s="443"/>
      <c r="S48" s="443"/>
      <c r="T48" s="443"/>
    </row>
    <row r="49" spans="1:20" ht="15.75" thickBot="1">
      <c r="A49" s="471"/>
      <c r="B49" s="441"/>
      <c r="C49" s="447"/>
      <c r="D49" s="447"/>
      <c r="E49" s="450"/>
      <c r="F49" s="450"/>
      <c r="G49" s="450"/>
      <c r="H49" s="453"/>
      <c r="I49" s="456"/>
      <c r="J49" s="462"/>
      <c r="K49" s="465"/>
      <c r="L49" s="465"/>
      <c r="M49" s="459"/>
      <c r="N49" s="465"/>
      <c r="O49" s="444"/>
      <c r="P49" s="444"/>
      <c r="Q49" s="444"/>
      <c r="R49" s="444"/>
      <c r="S49" s="444"/>
      <c r="T49" s="444"/>
    </row>
    <row r="50" spans="1:20">
      <c r="A50" s="469">
        <f>'Mapa Final'!A56</f>
        <v>0</v>
      </c>
      <c r="B50" s="440">
        <f>'Mapa Final'!B56</f>
        <v>0</v>
      </c>
      <c r="C50" s="445">
        <f>'Mapa Final'!C56</f>
        <v>0</v>
      </c>
      <c r="D50" s="445">
        <f>'Mapa Final'!D56</f>
        <v>0</v>
      </c>
      <c r="E50" s="448">
        <f>'Mapa Final'!E56</f>
        <v>0</v>
      </c>
      <c r="F50" s="448">
        <f>'Mapa Final'!F56</f>
        <v>0</v>
      </c>
      <c r="G50" s="448">
        <f>'Mapa Final'!G56</f>
        <v>0</v>
      </c>
      <c r="H50" s="451" t="str">
        <f>'Mapa Final'!I56</f>
        <v>Muy Baja</v>
      </c>
      <c r="I50" s="454" t="b">
        <f>'Mapa Final'!L56</f>
        <v>0</v>
      </c>
      <c r="J50" s="460" t="e">
        <f>'Mapa Final'!N56</f>
        <v>#N/A</v>
      </c>
      <c r="K50" s="463" t="e">
        <f>'Mapa Final'!AA56</f>
        <v>#DIV/0!</v>
      </c>
      <c r="L50" s="463" t="e">
        <f>'Mapa Final'!AE56</f>
        <v>#DIV/0!</v>
      </c>
      <c r="M50" s="457" t="e">
        <f>'Mapa Final'!AG56</f>
        <v>#DIV/0!</v>
      </c>
      <c r="N50" s="463">
        <f>'Mapa Final'!AH56</f>
        <v>0</v>
      </c>
      <c r="O50" s="442"/>
      <c r="P50" s="442"/>
      <c r="Q50" s="442"/>
      <c r="R50" s="442"/>
      <c r="S50" s="442"/>
      <c r="T50" s="442"/>
    </row>
    <row r="51" spans="1:20">
      <c r="A51" s="470"/>
      <c r="B51" s="299"/>
      <c r="C51" s="446"/>
      <c r="D51" s="446"/>
      <c r="E51" s="449"/>
      <c r="F51" s="449"/>
      <c r="G51" s="449"/>
      <c r="H51" s="452"/>
      <c r="I51" s="455"/>
      <c r="J51" s="461"/>
      <c r="K51" s="464"/>
      <c r="L51" s="464"/>
      <c r="M51" s="458"/>
      <c r="N51" s="464"/>
      <c r="O51" s="443"/>
      <c r="P51" s="443"/>
      <c r="Q51" s="443"/>
      <c r="R51" s="443"/>
      <c r="S51" s="443"/>
      <c r="T51" s="443"/>
    </row>
    <row r="52" spans="1:20">
      <c r="A52" s="470"/>
      <c r="B52" s="299"/>
      <c r="C52" s="446"/>
      <c r="D52" s="446"/>
      <c r="E52" s="449"/>
      <c r="F52" s="449"/>
      <c r="G52" s="449"/>
      <c r="H52" s="452"/>
      <c r="I52" s="455"/>
      <c r="J52" s="461"/>
      <c r="K52" s="464"/>
      <c r="L52" s="464"/>
      <c r="M52" s="458"/>
      <c r="N52" s="464"/>
      <c r="O52" s="443"/>
      <c r="P52" s="443"/>
      <c r="Q52" s="443"/>
      <c r="R52" s="443"/>
      <c r="S52" s="443"/>
      <c r="T52" s="443"/>
    </row>
    <row r="53" spans="1:20">
      <c r="A53" s="470"/>
      <c r="B53" s="299"/>
      <c r="C53" s="446"/>
      <c r="D53" s="446"/>
      <c r="E53" s="449"/>
      <c r="F53" s="449"/>
      <c r="G53" s="449"/>
      <c r="H53" s="452"/>
      <c r="I53" s="455"/>
      <c r="J53" s="461"/>
      <c r="K53" s="464"/>
      <c r="L53" s="464"/>
      <c r="M53" s="458"/>
      <c r="N53" s="464"/>
      <c r="O53" s="443"/>
      <c r="P53" s="443"/>
      <c r="Q53" s="443"/>
      <c r="R53" s="443"/>
      <c r="S53" s="443"/>
      <c r="T53" s="443"/>
    </row>
    <row r="54" spans="1:20" ht="15.75" thickBot="1">
      <c r="A54" s="471"/>
      <c r="B54" s="441"/>
      <c r="C54" s="447"/>
      <c r="D54" s="447"/>
      <c r="E54" s="450"/>
      <c r="F54" s="450"/>
      <c r="G54" s="450"/>
      <c r="H54" s="453"/>
      <c r="I54" s="456"/>
      <c r="J54" s="462"/>
      <c r="K54" s="465"/>
      <c r="L54" s="465"/>
      <c r="M54" s="459"/>
      <c r="N54" s="465"/>
      <c r="O54" s="444"/>
      <c r="P54" s="444"/>
      <c r="Q54" s="444"/>
      <c r="R54" s="444"/>
      <c r="S54" s="444"/>
      <c r="T54" s="444"/>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2124" priority="663" operator="containsText" text="3- Moderado">
      <formula>NOT(ISERROR(SEARCH("3- Moderado",A7)))</formula>
    </cfRule>
    <cfRule type="containsText" dxfId="2123" priority="664" operator="containsText" text="6- Moderado">
      <formula>NOT(ISERROR(SEARCH("6- Moderado",A7)))</formula>
    </cfRule>
    <cfRule type="containsText" dxfId="2122" priority="665" operator="containsText" text="4- Moderado">
      <formula>NOT(ISERROR(SEARCH("4- Moderado",A7)))</formula>
    </cfRule>
    <cfRule type="containsText" dxfId="2121" priority="666" operator="containsText" text="3- Bajo">
      <formula>NOT(ISERROR(SEARCH("3- Bajo",A7)))</formula>
    </cfRule>
    <cfRule type="containsText" dxfId="2120" priority="667" operator="containsText" text="4- Bajo">
      <formula>NOT(ISERROR(SEARCH("4- Bajo",A7)))</formula>
    </cfRule>
    <cfRule type="containsText" dxfId="2119" priority="668" operator="containsText" text="1- Bajo">
      <formula>NOT(ISERROR(SEARCH("1- Bajo",A7)))</formula>
    </cfRule>
  </conditionalFormatting>
  <conditionalFormatting sqref="H8:J8">
    <cfRule type="containsText" dxfId="2118" priority="656" operator="containsText" text="3- Moderado">
      <formula>NOT(ISERROR(SEARCH("3- Moderado",H8)))</formula>
    </cfRule>
    <cfRule type="containsText" dxfId="2117" priority="657" operator="containsText" text="6- Moderado">
      <formula>NOT(ISERROR(SEARCH("6- Moderado",H8)))</formula>
    </cfRule>
    <cfRule type="containsText" dxfId="2116" priority="658" operator="containsText" text="4- Moderado">
      <formula>NOT(ISERROR(SEARCH("4- Moderado",H8)))</formula>
    </cfRule>
    <cfRule type="containsText" dxfId="2115" priority="659" operator="containsText" text="3- Bajo">
      <formula>NOT(ISERROR(SEARCH("3- Bajo",H8)))</formula>
    </cfRule>
    <cfRule type="containsText" dxfId="2114" priority="660" operator="containsText" text="4- Bajo">
      <formula>NOT(ISERROR(SEARCH("4- Bajo",H8)))</formula>
    </cfRule>
    <cfRule type="containsText" dxfId="2113" priority="662" operator="containsText" text="1- Bajo">
      <formula>NOT(ISERROR(SEARCH("1- Bajo",H8)))</formula>
    </cfRule>
  </conditionalFormatting>
  <conditionalFormatting sqref="J8 J55:J1048576">
    <cfRule type="containsText" dxfId="2112" priority="645" operator="containsText" text="25- Extremo">
      <formula>NOT(ISERROR(SEARCH("25- Extremo",J8)))</formula>
    </cfRule>
    <cfRule type="containsText" dxfId="2111" priority="646" operator="containsText" text="20- Extremo">
      <formula>NOT(ISERROR(SEARCH("20- Extremo",J8)))</formula>
    </cfRule>
    <cfRule type="containsText" dxfId="2110" priority="647" operator="containsText" text="15- Extremo">
      <formula>NOT(ISERROR(SEARCH("15- Extremo",J8)))</formula>
    </cfRule>
    <cfRule type="containsText" dxfId="2109" priority="648" operator="containsText" text="10- Extremo">
      <formula>NOT(ISERROR(SEARCH("10- Extremo",J8)))</formula>
    </cfRule>
    <cfRule type="containsText" dxfId="2108" priority="649" operator="containsText" text="5- Extremo">
      <formula>NOT(ISERROR(SEARCH("5- Extremo",J8)))</formula>
    </cfRule>
    <cfRule type="containsText" dxfId="2107" priority="650" operator="containsText" text="12- Alto">
      <formula>NOT(ISERROR(SEARCH("12- Alto",J8)))</formula>
    </cfRule>
    <cfRule type="containsText" dxfId="2106" priority="651" operator="containsText" text="10- Alto">
      <formula>NOT(ISERROR(SEARCH("10- Alto",J8)))</formula>
    </cfRule>
    <cfRule type="containsText" dxfId="2105" priority="652" operator="containsText" text="9- Alto">
      <formula>NOT(ISERROR(SEARCH("9- Alto",J8)))</formula>
    </cfRule>
    <cfRule type="containsText" dxfId="2104" priority="653" operator="containsText" text="8- Alto">
      <formula>NOT(ISERROR(SEARCH("8- Alto",J8)))</formula>
    </cfRule>
    <cfRule type="containsText" dxfId="2103" priority="654" operator="containsText" text="5- Alto">
      <formula>NOT(ISERROR(SEARCH("5- Alto",J8)))</formula>
    </cfRule>
    <cfRule type="containsText" dxfId="2102" priority="655" operator="containsText" text="4- Alto">
      <formula>NOT(ISERROR(SEARCH("4- Alto",J8)))</formula>
    </cfRule>
    <cfRule type="containsText" dxfId="2101" priority="661" operator="containsText" text="2- Bajo">
      <formula>NOT(ISERROR(SEARCH("2- Bajo",J8)))</formula>
    </cfRule>
  </conditionalFormatting>
  <conditionalFormatting sqref="K10:L10 K15:L15">
    <cfRule type="containsText" dxfId="2100" priority="639" operator="containsText" text="3- Moderado">
      <formula>NOT(ISERROR(SEARCH("3- Moderado",K10)))</formula>
    </cfRule>
    <cfRule type="containsText" dxfId="2099" priority="640" operator="containsText" text="6- Moderado">
      <formula>NOT(ISERROR(SEARCH("6- Moderado",K10)))</formula>
    </cfRule>
    <cfRule type="containsText" dxfId="2098" priority="641" operator="containsText" text="4- Moderado">
      <formula>NOT(ISERROR(SEARCH("4- Moderado",K10)))</formula>
    </cfRule>
    <cfRule type="containsText" dxfId="2097" priority="642" operator="containsText" text="3- Bajo">
      <formula>NOT(ISERROR(SEARCH("3- Bajo",K10)))</formula>
    </cfRule>
    <cfRule type="containsText" dxfId="2096" priority="643" operator="containsText" text="4- Bajo">
      <formula>NOT(ISERROR(SEARCH("4- Bajo",K10)))</formula>
    </cfRule>
    <cfRule type="containsText" dxfId="2095" priority="644" operator="containsText" text="1- Bajo">
      <formula>NOT(ISERROR(SEARCH("1- Bajo",K10)))</formula>
    </cfRule>
  </conditionalFormatting>
  <conditionalFormatting sqref="H10:I10 H15:I15">
    <cfRule type="containsText" dxfId="2094" priority="633" operator="containsText" text="3- Moderado">
      <formula>NOT(ISERROR(SEARCH("3- Moderado",H10)))</formula>
    </cfRule>
    <cfRule type="containsText" dxfId="2093" priority="634" operator="containsText" text="6- Moderado">
      <formula>NOT(ISERROR(SEARCH("6- Moderado",H10)))</formula>
    </cfRule>
    <cfRule type="containsText" dxfId="2092" priority="635" operator="containsText" text="4- Moderado">
      <formula>NOT(ISERROR(SEARCH("4- Moderado",H10)))</formula>
    </cfRule>
    <cfRule type="containsText" dxfId="2091" priority="636" operator="containsText" text="3- Bajo">
      <formula>NOT(ISERROR(SEARCH("3- Bajo",H10)))</formula>
    </cfRule>
    <cfRule type="containsText" dxfId="2090" priority="637" operator="containsText" text="4- Bajo">
      <formula>NOT(ISERROR(SEARCH("4- Bajo",H10)))</formula>
    </cfRule>
    <cfRule type="containsText" dxfId="2089" priority="638" operator="containsText" text="1- Bajo">
      <formula>NOT(ISERROR(SEARCH("1- Bajo",H10)))</formula>
    </cfRule>
  </conditionalFormatting>
  <conditionalFormatting sqref="A10:E10 B20 B25 B30 B35 B40 B45 B50 A15:E15">
    <cfRule type="containsText" dxfId="2088" priority="627" operator="containsText" text="3- Moderado">
      <formula>NOT(ISERROR(SEARCH("3- Moderado",A10)))</formula>
    </cfRule>
    <cfRule type="containsText" dxfId="2087" priority="628" operator="containsText" text="6- Moderado">
      <formula>NOT(ISERROR(SEARCH("6- Moderado",A10)))</formula>
    </cfRule>
    <cfRule type="containsText" dxfId="2086" priority="629" operator="containsText" text="4- Moderado">
      <formula>NOT(ISERROR(SEARCH("4- Moderado",A10)))</formula>
    </cfRule>
    <cfRule type="containsText" dxfId="2085" priority="630" operator="containsText" text="3- Bajo">
      <formula>NOT(ISERROR(SEARCH("3- Bajo",A10)))</formula>
    </cfRule>
    <cfRule type="containsText" dxfId="2084" priority="631" operator="containsText" text="4- Bajo">
      <formula>NOT(ISERROR(SEARCH("4- Bajo",A10)))</formula>
    </cfRule>
    <cfRule type="containsText" dxfId="2083" priority="632" operator="containsText" text="1- Bajo">
      <formula>NOT(ISERROR(SEARCH("1- Bajo",A10)))</formula>
    </cfRule>
  </conditionalFormatting>
  <conditionalFormatting sqref="F10:G10 F15:G15">
    <cfRule type="containsText" dxfId="2082" priority="621" operator="containsText" text="3- Moderado">
      <formula>NOT(ISERROR(SEARCH("3- Moderado",F10)))</formula>
    </cfRule>
    <cfRule type="containsText" dxfId="2081" priority="622" operator="containsText" text="6- Moderado">
      <formula>NOT(ISERROR(SEARCH("6- Moderado",F10)))</formula>
    </cfRule>
    <cfRule type="containsText" dxfId="2080" priority="623" operator="containsText" text="4- Moderado">
      <formula>NOT(ISERROR(SEARCH("4- Moderado",F10)))</formula>
    </cfRule>
    <cfRule type="containsText" dxfId="2079" priority="624" operator="containsText" text="3- Bajo">
      <formula>NOT(ISERROR(SEARCH("3- Bajo",F10)))</formula>
    </cfRule>
    <cfRule type="containsText" dxfId="2078" priority="625" operator="containsText" text="4- Bajo">
      <formula>NOT(ISERROR(SEARCH("4- Bajo",F10)))</formula>
    </cfRule>
    <cfRule type="containsText" dxfId="2077" priority="626" operator="containsText" text="1- Bajo">
      <formula>NOT(ISERROR(SEARCH("1- Bajo",F10)))</formula>
    </cfRule>
  </conditionalFormatting>
  <conditionalFormatting sqref="K8">
    <cfRule type="containsText" dxfId="2076" priority="615" operator="containsText" text="3- Moderado">
      <formula>NOT(ISERROR(SEARCH("3- Moderado",K8)))</formula>
    </cfRule>
    <cfRule type="containsText" dxfId="2075" priority="616" operator="containsText" text="6- Moderado">
      <formula>NOT(ISERROR(SEARCH("6- Moderado",K8)))</formula>
    </cfRule>
    <cfRule type="containsText" dxfId="2074" priority="617" operator="containsText" text="4- Moderado">
      <formula>NOT(ISERROR(SEARCH("4- Moderado",K8)))</formula>
    </cfRule>
    <cfRule type="containsText" dxfId="2073" priority="618" operator="containsText" text="3- Bajo">
      <formula>NOT(ISERROR(SEARCH("3- Bajo",K8)))</formula>
    </cfRule>
    <cfRule type="containsText" dxfId="2072" priority="619" operator="containsText" text="4- Bajo">
      <formula>NOT(ISERROR(SEARCH("4- Bajo",K8)))</formula>
    </cfRule>
    <cfRule type="containsText" dxfId="2071" priority="620" operator="containsText" text="1- Bajo">
      <formula>NOT(ISERROR(SEARCH("1- Bajo",K8)))</formula>
    </cfRule>
  </conditionalFormatting>
  <conditionalFormatting sqref="L8">
    <cfRule type="containsText" dxfId="2070" priority="609" operator="containsText" text="3- Moderado">
      <formula>NOT(ISERROR(SEARCH("3- Moderado",L8)))</formula>
    </cfRule>
    <cfRule type="containsText" dxfId="2069" priority="610" operator="containsText" text="6- Moderado">
      <formula>NOT(ISERROR(SEARCH("6- Moderado",L8)))</formula>
    </cfRule>
    <cfRule type="containsText" dxfId="2068" priority="611" operator="containsText" text="4- Moderado">
      <formula>NOT(ISERROR(SEARCH("4- Moderado",L8)))</formula>
    </cfRule>
    <cfRule type="containsText" dxfId="2067" priority="612" operator="containsText" text="3- Bajo">
      <formula>NOT(ISERROR(SEARCH("3- Bajo",L8)))</formula>
    </cfRule>
    <cfRule type="containsText" dxfId="2066" priority="613" operator="containsText" text="4- Bajo">
      <formula>NOT(ISERROR(SEARCH("4- Bajo",L8)))</formula>
    </cfRule>
    <cfRule type="containsText" dxfId="2065" priority="614" operator="containsText" text="1- Bajo">
      <formula>NOT(ISERROR(SEARCH("1- Bajo",L8)))</formula>
    </cfRule>
  </conditionalFormatting>
  <conditionalFormatting sqref="M8">
    <cfRule type="containsText" dxfId="2064" priority="603" operator="containsText" text="3- Moderado">
      <formula>NOT(ISERROR(SEARCH("3- Moderado",M8)))</formula>
    </cfRule>
    <cfRule type="containsText" dxfId="2063" priority="604" operator="containsText" text="6- Moderado">
      <formula>NOT(ISERROR(SEARCH("6- Moderado",M8)))</formula>
    </cfRule>
    <cfRule type="containsText" dxfId="2062" priority="605" operator="containsText" text="4- Moderado">
      <formula>NOT(ISERROR(SEARCH("4- Moderado",M8)))</formula>
    </cfRule>
    <cfRule type="containsText" dxfId="2061" priority="606" operator="containsText" text="3- Bajo">
      <formula>NOT(ISERROR(SEARCH("3- Bajo",M8)))</formula>
    </cfRule>
    <cfRule type="containsText" dxfId="2060" priority="607" operator="containsText" text="4- Bajo">
      <formula>NOT(ISERROR(SEARCH("4- Bajo",M8)))</formula>
    </cfRule>
    <cfRule type="containsText" dxfId="2059" priority="608" operator="containsText" text="1- Bajo">
      <formula>NOT(ISERROR(SEARCH("1- Bajo",M8)))</formula>
    </cfRule>
  </conditionalFormatting>
  <conditionalFormatting sqref="N10 N15">
    <cfRule type="containsText" dxfId="2058" priority="587" operator="containsText" text="3- Moderado">
      <formula>NOT(ISERROR(SEARCH("3- Moderado",N10)))</formula>
    </cfRule>
    <cfRule type="containsText" dxfId="2057" priority="588" operator="containsText" text="6- Moderado">
      <formula>NOT(ISERROR(SEARCH("6- Moderado",N10)))</formula>
    </cfRule>
    <cfRule type="containsText" dxfId="2056" priority="589" operator="containsText" text="4- Moderado">
      <formula>NOT(ISERROR(SEARCH("4- Moderado",N10)))</formula>
    </cfRule>
    <cfRule type="containsText" dxfId="2055" priority="590" operator="containsText" text="3- Bajo">
      <formula>NOT(ISERROR(SEARCH("3- Bajo",N10)))</formula>
    </cfRule>
    <cfRule type="containsText" dxfId="2054" priority="591" operator="containsText" text="4- Bajo">
      <formula>NOT(ISERROR(SEARCH("4- Bajo",N10)))</formula>
    </cfRule>
    <cfRule type="containsText" dxfId="2053" priority="592" operator="containsText" text="1- Bajo">
      <formula>NOT(ISERROR(SEARCH("1- Bajo",N10)))</formula>
    </cfRule>
  </conditionalFormatting>
  <conditionalFormatting sqref="H10:H19">
    <cfRule type="containsText" dxfId="2052" priority="574" operator="containsText" text="Muy Alta">
      <formula>NOT(ISERROR(SEARCH("Muy Alta",H10)))</formula>
    </cfRule>
    <cfRule type="containsText" dxfId="2051" priority="575" operator="containsText" text="Alta">
      <formula>NOT(ISERROR(SEARCH("Alta",H10)))</formula>
    </cfRule>
    <cfRule type="containsText" dxfId="2050" priority="576" operator="containsText" text="Muy Alta">
      <formula>NOT(ISERROR(SEARCH("Muy Alta",H10)))</formula>
    </cfRule>
    <cfRule type="containsText" dxfId="2049" priority="581" operator="containsText" text="Muy Baja">
      <formula>NOT(ISERROR(SEARCH("Muy Baja",H10)))</formula>
    </cfRule>
    <cfRule type="containsText" dxfId="2048" priority="582" operator="containsText" text="Baja">
      <formula>NOT(ISERROR(SEARCH("Baja",H10)))</formula>
    </cfRule>
    <cfRule type="containsText" dxfId="2047" priority="583" operator="containsText" text="Media">
      <formula>NOT(ISERROR(SEARCH("Media",H10)))</formula>
    </cfRule>
    <cfRule type="containsText" dxfId="2046" priority="584" operator="containsText" text="Alta">
      <formula>NOT(ISERROR(SEARCH("Alta",H10)))</formula>
    </cfRule>
    <cfRule type="containsText" dxfId="2045" priority="586" operator="containsText" text="Muy Alta">
      <formula>NOT(ISERROR(SEARCH("Muy Alta",H10)))</formula>
    </cfRule>
  </conditionalFormatting>
  <conditionalFormatting sqref="I10:I19">
    <cfRule type="containsText" dxfId="2044" priority="577" operator="containsText" text="Catastrófico">
      <formula>NOT(ISERROR(SEARCH("Catastrófico",I10)))</formula>
    </cfRule>
    <cfRule type="containsText" dxfId="2043" priority="578" operator="containsText" text="Mayor">
      <formula>NOT(ISERROR(SEARCH("Mayor",I10)))</formula>
    </cfRule>
    <cfRule type="containsText" dxfId="2042" priority="579" operator="containsText" text="Menor">
      <formula>NOT(ISERROR(SEARCH("Menor",I10)))</formula>
    </cfRule>
    <cfRule type="containsText" dxfId="2041" priority="580" operator="containsText" text="Leve">
      <formula>NOT(ISERROR(SEARCH("Leve",I10)))</formula>
    </cfRule>
    <cfRule type="containsText" dxfId="2040" priority="585" operator="containsText" text="Moderado">
      <formula>NOT(ISERROR(SEARCH("Moderado",I10)))</formula>
    </cfRule>
  </conditionalFormatting>
  <conditionalFormatting sqref="K10:K19">
    <cfRule type="containsText" dxfId="2039" priority="572" operator="containsText" text="Media">
      <formula>NOT(ISERROR(SEARCH("Media",K10)))</formula>
    </cfRule>
  </conditionalFormatting>
  <conditionalFormatting sqref="L10:L19">
    <cfRule type="containsText" dxfId="2038" priority="571" operator="containsText" text="Moderado">
      <formula>NOT(ISERROR(SEARCH("Moderado",L10)))</formula>
    </cfRule>
  </conditionalFormatting>
  <conditionalFormatting sqref="J10:J19">
    <cfRule type="containsText" dxfId="2037" priority="558" operator="containsText" text="Moderado">
      <formula>NOT(ISERROR(SEARCH("Moderado",J10)))</formula>
    </cfRule>
  </conditionalFormatting>
  <conditionalFormatting sqref="J10:J19">
    <cfRule type="containsText" dxfId="2036" priority="556" operator="containsText" text="Bajo">
      <formula>NOT(ISERROR(SEARCH("Bajo",J10)))</formula>
    </cfRule>
    <cfRule type="containsText" dxfId="2035" priority="557" operator="containsText" text="Extremo">
      <formula>NOT(ISERROR(SEARCH("Extremo",J10)))</formula>
    </cfRule>
  </conditionalFormatting>
  <conditionalFormatting sqref="K10:K19">
    <cfRule type="containsText" dxfId="2034" priority="554" operator="containsText" text="Baja">
      <formula>NOT(ISERROR(SEARCH("Baja",K10)))</formula>
    </cfRule>
    <cfRule type="containsText" dxfId="2033" priority="555" operator="containsText" text="Muy Baja">
      <formula>NOT(ISERROR(SEARCH("Muy Baja",K10)))</formula>
    </cfRule>
  </conditionalFormatting>
  <conditionalFormatting sqref="K10:K19">
    <cfRule type="containsText" dxfId="2032" priority="552" operator="containsText" text="Muy Alta">
      <formula>NOT(ISERROR(SEARCH("Muy Alta",K10)))</formula>
    </cfRule>
    <cfRule type="containsText" dxfId="2031" priority="553" operator="containsText" text="Alta">
      <formula>NOT(ISERROR(SEARCH("Alta",K10)))</formula>
    </cfRule>
  </conditionalFormatting>
  <conditionalFormatting sqref="L10:L19">
    <cfRule type="containsText" dxfId="2030" priority="548" operator="containsText" text="Catastrófico">
      <formula>NOT(ISERROR(SEARCH("Catastrófico",L10)))</formula>
    </cfRule>
    <cfRule type="containsText" dxfId="2029" priority="549" operator="containsText" text="Mayor">
      <formula>NOT(ISERROR(SEARCH("Mayor",L10)))</formula>
    </cfRule>
    <cfRule type="containsText" dxfId="2028" priority="550" operator="containsText" text="Menor">
      <formula>NOT(ISERROR(SEARCH("Menor",L10)))</formula>
    </cfRule>
    <cfRule type="containsText" dxfId="2027" priority="551" operator="containsText" text="Leve">
      <formula>NOT(ISERROR(SEARCH("Leve",L10)))</formula>
    </cfRule>
  </conditionalFormatting>
  <conditionalFormatting sqref="K20:L20">
    <cfRule type="containsText" dxfId="2026" priority="518" operator="containsText" text="3- Moderado">
      <formula>NOT(ISERROR(SEARCH("3- Moderado",K20)))</formula>
    </cfRule>
    <cfRule type="containsText" dxfId="2025" priority="519" operator="containsText" text="6- Moderado">
      <formula>NOT(ISERROR(SEARCH("6- Moderado",K20)))</formula>
    </cfRule>
    <cfRule type="containsText" dxfId="2024" priority="520" operator="containsText" text="4- Moderado">
      <formula>NOT(ISERROR(SEARCH("4- Moderado",K20)))</formula>
    </cfRule>
    <cfRule type="containsText" dxfId="2023" priority="521" operator="containsText" text="3- Bajo">
      <formula>NOT(ISERROR(SEARCH("3- Bajo",K20)))</formula>
    </cfRule>
    <cfRule type="containsText" dxfId="2022" priority="522" operator="containsText" text="4- Bajo">
      <formula>NOT(ISERROR(SEARCH("4- Bajo",K20)))</formula>
    </cfRule>
    <cfRule type="containsText" dxfId="2021" priority="523" operator="containsText" text="1- Bajo">
      <formula>NOT(ISERROR(SEARCH("1- Bajo",K20)))</formula>
    </cfRule>
  </conditionalFormatting>
  <conditionalFormatting sqref="H20:I20">
    <cfRule type="containsText" dxfId="2020" priority="512" operator="containsText" text="3- Moderado">
      <formula>NOT(ISERROR(SEARCH("3- Moderado",H20)))</formula>
    </cfRule>
    <cfRule type="containsText" dxfId="2019" priority="513" operator="containsText" text="6- Moderado">
      <formula>NOT(ISERROR(SEARCH("6- Moderado",H20)))</formula>
    </cfRule>
    <cfRule type="containsText" dxfId="2018" priority="514" operator="containsText" text="4- Moderado">
      <formula>NOT(ISERROR(SEARCH("4- Moderado",H20)))</formula>
    </cfRule>
    <cfRule type="containsText" dxfId="2017" priority="515" operator="containsText" text="3- Bajo">
      <formula>NOT(ISERROR(SEARCH("3- Bajo",H20)))</formula>
    </cfRule>
    <cfRule type="containsText" dxfId="2016" priority="516" operator="containsText" text="4- Bajo">
      <formula>NOT(ISERROR(SEARCH("4- Bajo",H20)))</formula>
    </cfRule>
    <cfRule type="containsText" dxfId="2015" priority="517" operator="containsText" text="1- Bajo">
      <formula>NOT(ISERROR(SEARCH("1- Bajo",H20)))</formula>
    </cfRule>
  </conditionalFormatting>
  <conditionalFormatting sqref="A20 C20:E20">
    <cfRule type="containsText" dxfId="2014" priority="506" operator="containsText" text="3- Moderado">
      <formula>NOT(ISERROR(SEARCH("3- Moderado",A20)))</formula>
    </cfRule>
    <cfRule type="containsText" dxfId="2013" priority="507" operator="containsText" text="6- Moderado">
      <formula>NOT(ISERROR(SEARCH("6- Moderado",A20)))</formula>
    </cfRule>
    <cfRule type="containsText" dxfId="2012" priority="508" operator="containsText" text="4- Moderado">
      <formula>NOT(ISERROR(SEARCH("4- Moderado",A20)))</formula>
    </cfRule>
    <cfRule type="containsText" dxfId="2011" priority="509" operator="containsText" text="3- Bajo">
      <formula>NOT(ISERROR(SEARCH("3- Bajo",A20)))</formula>
    </cfRule>
    <cfRule type="containsText" dxfId="2010" priority="510" operator="containsText" text="4- Bajo">
      <formula>NOT(ISERROR(SEARCH("4- Bajo",A20)))</formula>
    </cfRule>
    <cfRule type="containsText" dxfId="2009" priority="511" operator="containsText" text="1- Bajo">
      <formula>NOT(ISERROR(SEARCH("1- Bajo",A20)))</formula>
    </cfRule>
  </conditionalFormatting>
  <conditionalFormatting sqref="F20:G20">
    <cfRule type="containsText" dxfId="2008" priority="500" operator="containsText" text="3- Moderado">
      <formula>NOT(ISERROR(SEARCH("3- Moderado",F20)))</formula>
    </cfRule>
    <cfRule type="containsText" dxfId="2007" priority="501" operator="containsText" text="6- Moderado">
      <formula>NOT(ISERROR(SEARCH("6- Moderado",F20)))</formula>
    </cfRule>
    <cfRule type="containsText" dxfId="2006" priority="502" operator="containsText" text="4- Moderado">
      <formula>NOT(ISERROR(SEARCH("4- Moderado",F20)))</formula>
    </cfRule>
    <cfRule type="containsText" dxfId="2005" priority="503" operator="containsText" text="3- Bajo">
      <formula>NOT(ISERROR(SEARCH("3- Bajo",F20)))</formula>
    </cfRule>
    <cfRule type="containsText" dxfId="2004" priority="504" operator="containsText" text="4- Bajo">
      <formula>NOT(ISERROR(SEARCH("4- Bajo",F20)))</formula>
    </cfRule>
    <cfRule type="containsText" dxfId="2003" priority="505" operator="containsText" text="1- Bajo">
      <formula>NOT(ISERROR(SEARCH("1- Bajo",F20)))</formula>
    </cfRule>
  </conditionalFormatting>
  <conditionalFormatting sqref="J20:J24">
    <cfRule type="containsText" dxfId="2002" priority="495" operator="containsText" text="Bajo">
      <formula>NOT(ISERROR(SEARCH("Bajo",J20)))</formula>
    </cfRule>
    <cfRule type="containsText" dxfId="2001" priority="496" operator="containsText" text="Moderado">
      <formula>NOT(ISERROR(SEARCH("Moderado",J20)))</formula>
    </cfRule>
    <cfRule type="containsText" dxfId="2000" priority="497" operator="containsText" text="Alto">
      <formula>NOT(ISERROR(SEARCH("Alto",J20)))</formula>
    </cfRule>
    <cfRule type="containsText" dxfId="1999"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998" priority="470" operator="containsText" text="Moderado">
      <formula>NOT(ISERROR(SEARCH("Moderado",M20)))</formula>
    </cfRule>
    <cfRule type="containsText" dxfId="1997" priority="490" operator="containsText" text="Bajo">
      <formula>NOT(ISERROR(SEARCH("Bajo",M20)))</formula>
    </cfRule>
    <cfRule type="containsText" dxfId="1996" priority="491" operator="containsText" text="Moderado">
      <formula>NOT(ISERROR(SEARCH("Moderado",M20)))</formula>
    </cfRule>
    <cfRule type="containsText" dxfId="1995" priority="492" operator="containsText" text="Alto">
      <formula>NOT(ISERROR(SEARCH("Alto",M20)))</formula>
    </cfRule>
    <cfRule type="containsText" dxfId="1994"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993" priority="484" operator="containsText" text="3- Moderado">
      <formula>NOT(ISERROR(SEARCH("3- Moderado",N20)))</formula>
    </cfRule>
    <cfRule type="containsText" dxfId="1992" priority="485" operator="containsText" text="6- Moderado">
      <formula>NOT(ISERROR(SEARCH("6- Moderado",N20)))</formula>
    </cfRule>
    <cfRule type="containsText" dxfId="1991" priority="486" operator="containsText" text="4- Moderado">
      <formula>NOT(ISERROR(SEARCH("4- Moderado",N20)))</formula>
    </cfRule>
    <cfRule type="containsText" dxfId="1990" priority="487" operator="containsText" text="3- Bajo">
      <formula>NOT(ISERROR(SEARCH("3- Bajo",N20)))</formula>
    </cfRule>
    <cfRule type="containsText" dxfId="1989" priority="488" operator="containsText" text="4- Bajo">
      <formula>NOT(ISERROR(SEARCH("4- Bajo",N20)))</formula>
    </cfRule>
    <cfRule type="containsText" dxfId="1988" priority="489" operator="containsText" text="1- Bajo">
      <formula>NOT(ISERROR(SEARCH("1- Bajo",N20)))</formula>
    </cfRule>
  </conditionalFormatting>
  <conditionalFormatting sqref="H20:H24">
    <cfRule type="containsText" dxfId="1987" priority="471" operator="containsText" text="Muy Alta">
      <formula>NOT(ISERROR(SEARCH("Muy Alta",H20)))</formula>
    </cfRule>
    <cfRule type="containsText" dxfId="1986" priority="472" operator="containsText" text="Alta">
      <formula>NOT(ISERROR(SEARCH("Alta",H20)))</formula>
    </cfRule>
    <cfRule type="containsText" dxfId="1985" priority="473" operator="containsText" text="Muy Alta">
      <formula>NOT(ISERROR(SEARCH("Muy Alta",H20)))</formula>
    </cfRule>
    <cfRule type="containsText" dxfId="1984" priority="478" operator="containsText" text="Muy Baja">
      <formula>NOT(ISERROR(SEARCH("Muy Baja",H20)))</formula>
    </cfRule>
    <cfRule type="containsText" dxfId="1983" priority="479" operator="containsText" text="Baja">
      <formula>NOT(ISERROR(SEARCH("Baja",H20)))</formula>
    </cfRule>
    <cfRule type="containsText" dxfId="1982" priority="480" operator="containsText" text="Media">
      <formula>NOT(ISERROR(SEARCH("Media",H20)))</formula>
    </cfRule>
    <cfRule type="containsText" dxfId="1981" priority="481" operator="containsText" text="Alta">
      <formula>NOT(ISERROR(SEARCH("Alta",H20)))</formula>
    </cfRule>
    <cfRule type="containsText" dxfId="1980" priority="483" operator="containsText" text="Muy Alta">
      <formula>NOT(ISERROR(SEARCH("Muy Alta",H20)))</formula>
    </cfRule>
  </conditionalFormatting>
  <conditionalFormatting sqref="I20:I24">
    <cfRule type="containsText" dxfId="1979" priority="474" operator="containsText" text="Catastrófico">
      <formula>NOT(ISERROR(SEARCH("Catastrófico",I20)))</formula>
    </cfRule>
    <cfRule type="containsText" dxfId="1978" priority="475" operator="containsText" text="Mayor">
      <formula>NOT(ISERROR(SEARCH("Mayor",I20)))</formula>
    </cfRule>
    <cfRule type="containsText" dxfId="1977" priority="476" operator="containsText" text="Menor">
      <formula>NOT(ISERROR(SEARCH("Menor",I20)))</formula>
    </cfRule>
    <cfRule type="containsText" dxfId="1976" priority="477" operator="containsText" text="Leve">
      <formula>NOT(ISERROR(SEARCH("Leve",I20)))</formula>
    </cfRule>
    <cfRule type="containsText" dxfId="1975" priority="482" operator="containsText" text="Moderado">
      <formula>NOT(ISERROR(SEARCH("Moderado",I20)))</formula>
    </cfRule>
  </conditionalFormatting>
  <conditionalFormatting sqref="K20:K24">
    <cfRule type="containsText" dxfId="1974" priority="469" operator="containsText" text="Media">
      <formula>NOT(ISERROR(SEARCH("Media",K20)))</formula>
    </cfRule>
  </conditionalFormatting>
  <conditionalFormatting sqref="L20:L24">
    <cfRule type="containsText" dxfId="1973" priority="468" operator="containsText" text="Moderado">
      <formula>NOT(ISERROR(SEARCH("Moderado",L20)))</formula>
    </cfRule>
  </conditionalFormatting>
  <conditionalFormatting sqref="J20:J24">
    <cfRule type="containsText" dxfId="1972" priority="467" operator="containsText" text="Moderado">
      <formula>NOT(ISERROR(SEARCH("Moderado",J20)))</formula>
    </cfRule>
  </conditionalFormatting>
  <conditionalFormatting sqref="J20:J24">
    <cfRule type="containsText" dxfId="1971" priority="465" operator="containsText" text="Bajo">
      <formula>NOT(ISERROR(SEARCH("Bajo",J20)))</formula>
    </cfRule>
    <cfRule type="containsText" dxfId="1970" priority="466" operator="containsText" text="Extremo">
      <formula>NOT(ISERROR(SEARCH("Extremo",J20)))</formula>
    </cfRule>
  </conditionalFormatting>
  <conditionalFormatting sqref="K20:K24">
    <cfRule type="containsText" dxfId="1969" priority="463" operator="containsText" text="Baja">
      <formula>NOT(ISERROR(SEARCH("Baja",K20)))</formula>
    </cfRule>
    <cfRule type="containsText" dxfId="1968" priority="464" operator="containsText" text="Muy Baja">
      <formula>NOT(ISERROR(SEARCH("Muy Baja",K20)))</formula>
    </cfRule>
  </conditionalFormatting>
  <conditionalFormatting sqref="K20:K24">
    <cfRule type="containsText" dxfId="1967" priority="461" operator="containsText" text="Muy Alta">
      <formula>NOT(ISERROR(SEARCH("Muy Alta",K20)))</formula>
    </cfRule>
    <cfRule type="containsText" dxfId="1966" priority="462" operator="containsText" text="Alta">
      <formula>NOT(ISERROR(SEARCH("Alta",K20)))</formula>
    </cfRule>
  </conditionalFormatting>
  <conditionalFormatting sqref="L20:L24">
    <cfRule type="containsText" dxfId="1965" priority="457" operator="containsText" text="Catastrófico">
      <formula>NOT(ISERROR(SEARCH("Catastrófico",L20)))</formula>
    </cfRule>
    <cfRule type="containsText" dxfId="1964" priority="458" operator="containsText" text="Mayor">
      <formula>NOT(ISERROR(SEARCH("Mayor",L20)))</formula>
    </cfRule>
    <cfRule type="containsText" dxfId="1963" priority="459" operator="containsText" text="Menor">
      <formula>NOT(ISERROR(SEARCH("Menor",L20)))</formula>
    </cfRule>
    <cfRule type="containsText" dxfId="1962" priority="460" operator="containsText" text="Leve">
      <formula>NOT(ISERROR(SEARCH("Leve",L20)))</formula>
    </cfRule>
  </conditionalFormatting>
  <conditionalFormatting sqref="K25:L25">
    <cfRule type="containsText" dxfId="1961" priority="451" operator="containsText" text="3- Moderado">
      <formula>NOT(ISERROR(SEARCH("3- Moderado",K25)))</formula>
    </cfRule>
    <cfRule type="containsText" dxfId="1960" priority="452" operator="containsText" text="6- Moderado">
      <formula>NOT(ISERROR(SEARCH("6- Moderado",K25)))</formula>
    </cfRule>
    <cfRule type="containsText" dxfId="1959" priority="453" operator="containsText" text="4- Moderado">
      <formula>NOT(ISERROR(SEARCH("4- Moderado",K25)))</formula>
    </cfRule>
    <cfRule type="containsText" dxfId="1958" priority="454" operator="containsText" text="3- Bajo">
      <formula>NOT(ISERROR(SEARCH("3- Bajo",K25)))</formula>
    </cfRule>
    <cfRule type="containsText" dxfId="1957" priority="455" operator="containsText" text="4- Bajo">
      <formula>NOT(ISERROR(SEARCH("4- Bajo",K25)))</formula>
    </cfRule>
    <cfRule type="containsText" dxfId="1956" priority="456" operator="containsText" text="1- Bajo">
      <formula>NOT(ISERROR(SEARCH("1- Bajo",K25)))</formula>
    </cfRule>
  </conditionalFormatting>
  <conditionalFormatting sqref="H25:I25">
    <cfRule type="containsText" dxfId="1955" priority="445" operator="containsText" text="3- Moderado">
      <formula>NOT(ISERROR(SEARCH("3- Moderado",H25)))</formula>
    </cfRule>
    <cfRule type="containsText" dxfId="1954" priority="446" operator="containsText" text="6- Moderado">
      <formula>NOT(ISERROR(SEARCH("6- Moderado",H25)))</formula>
    </cfRule>
    <cfRule type="containsText" dxfId="1953" priority="447" operator="containsText" text="4- Moderado">
      <formula>NOT(ISERROR(SEARCH("4- Moderado",H25)))</formula>
    </cfRule>
    <cfRule type="containsText" dxfId="1952" priority="448" operator="containsText" text="3- Bajo">
      <formula>NOT(ISERROR(SEARCH("3- Bajo",H25)))</formula>
    </cfRule>
    <cfRule type="containsText" dxfId="1951" priority="449" operator="containsText" text="4- Bajo">
      <formula>NOT(ISERROR(SEARCH("4- Bajo",H25)))</formula>
    </cfRule>
    <cfRule type="containsText" dxfId="1950" priority="450" operator="containsText" text="1- Bajo">
      <formula>NOT(ISERROR(SEARCH("1- Bajo",H25)))</formula>
    </cfRule>
  </conditionalFormatting>
  <conditionalFormatting sqref="A25 C25:E25">
    <cfRule type="containsText" dxfId="1949" priority="439" operator="containsText" text="3- Moderado">
      <formula>NOT(ISERROR(SEARCH("3- Moderado",A25)))</formula>
    </cfRule>
    <cfRule type="containsText" dxfId="1948" priority="440" operator="containsText" text="6- Moderado">
      <formula>NOT(ISERROR(SEARCH("6- Moderado",A25)))</formula>
    </cfRule>
    <cfRule type="containsText" dxfId="1947" priority="441" operator="containsText" text="4- Moderado">
      <formula>NOT(ISERROR(SEARCH("4- Moderado",A25)))</formula>
    </cfRule>
    <cfRule type="containsText" dxfId="1946" priority="442" operator="containsText" text="3- Bajo">
      <formula>NOT(ISERROR(SEARCH("3- Bajo",A25)))</formula>
    </cfRule>
    <cfRule type="containsText" dxfId="1945" priority="443" operator="containsText" text="4- Bajo">
      <formula>NOT(ISERROR(SEARCH("4- Bajo",A25)))</formula>
    </cfRule>
    <cfRule type="containsText" dxfId="1944" priority="444" operator="containsText" text="1- Bajo">
      <formula>NOT(ISERROR(SEARCH("1- Bajo",A25)))</formula>
    </cfRule>
  </conditionalFormatting>
  <conditionalFormatting sqref="F25:G25">
    <cfRule type="containsText" dxfId="1943" priority="433" operator="containsText" text="3- Moderado">
      <formula>NOT(ISERROR(SEARCH("3- Moderado",F25)))</formula>
    </cfRule>
    <cfRule type="containsText" dxfId="1942" priority="434" operator="containsText" text="6- Moderado">
      <formula>NOT(ISERROR(SEARCH("6- Moderado",F25)))</formula>
    </cfRule>
    <cfRule type="containsText" dxfId="1941" priority="435" operator="containsText" text="4- Moderado">
      <formula>NOT(ISERROR(SEARCH("4- Moderado",F25)))</formula>
    </cfRule>
    <cfRule type="containsText" dxfId="1940" priority="436" operator="containsText" text="3- Bajo">
      <formula>NOT(ISERROR(SEARCH("3- Bajo",F25)))</formula>
    </cfRule>
    <cfRule type="containsText" dxfId="1939" priority="437" operator="containsText" text="4- Bajo">
      <formula>NOT(ISERROR(SEARCH("4- Bajo",F25)))</formula>
    </cfRule>
    <cfRule type="containsText" dxfId="1938" priority="438" operator="containsText" text="1- Bajo">
      <formula>NOT(ISERROR(SEARCH("1- Bajo",F25)))</formula>
    </cfRule>
  </conditionalFormatting>
  <conditionalFormatting sqref="J25:J29">
    <cfRule type="containsText" dxfId="1937" priority="428" operator="containsText" text="Bajo">
      <formula>NOT(ISERROR(SEARCH("Bajo",J25)))</formula>
    </cfRule>
    <cfRule type="containsText" dxfId="1936" priority="429" operator="containsText" text="Moderado">
      <formula>NOT(ISERROR(SEARCH("Moderado",J25)))</formula>
    </cfRule>
    <cfRule type="containsText" dxfId="1935" priority="430" operator="containsText" text="Alto">
      <formula>NOT(ISERROR(SEARCH("Alto",J25)))</formula>
    </cfRule>
    <cfRule type="containsText" dxfId="1934"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933" priority="403" operator="containsText" text="Moderado">
      <formula>NOT(ISERROR(SEARCH("Moderado",M25)))</formula>
    </cfRule>
    <cfRule type="containsText" dxfId="1932" priority="423" operator="containsText" text="Bajo">
      <formula>NOT(ISERROR(SEARCH("Bajo",M25)))</formula>
    </cfRule>
    <cfRule type="containsText" dxfId="1931" priority="424" operator="containsText" text="Moderado">
      <formula>NOT(ISERROR(SEARCH("Moderado",M25)))</formula>
    </cfRule>
    <cfRule type="containsText" dxfId="1930" priority="425" operator="containsText" text="Alto">
      <formula>NOT(ISERROR(SEARCH("Alto",M25)))</formula>
    </cfRule>
    <cfRule type="containsText" dxfId="1929"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928" priority="417" operator="containsText" text="3- Moderado">
      <formula>NOT(ISERROR(SEARCH("3- Moderado",N25)))</formula>
    </cfRule>
    <cfRule type="containsText" dxfId="1927" priority="418" operator="containsText" text="6- Moderado">
      <formula>NOT(ISERROR(SEARCH("6- Moderado",N25)))</formula>
    </cfRule>
    <cfRule type="containsText" dxfId="1926" priority="419" operator="containsText" text="4- Moderado">
      <formula>NOT(ISERROR(SEARCH("4- Moderado",N25)))</formula>
    </cfRule>
    <cfRule type="containsText" dxfId="1925" priority="420" operator="containsText" text="3- Bajo">
      <formula>NOT(ISERROR(SEARCH("3- Bajo",N25)))</formula>
    </cfRule>
    <cfRule type="containsText" dxfId="1924" priority="421" operator="containsText" text="4- Bajo">
      <formula>NOT(ISERROR(SEARCH("4- Bajo",N25)))</formula>
    </cfRule>
    <cfRule type="containsText" dxfId="1923" priority="422" operator="containsText" text="1- Bajo">
      <formula>NOT(ISERROR(SEARCH("1- Bajo",N25)))</formula>
    </cfRule>
  </conditionalFormatting>
  <conditionalFormatting sqref="H25:H29">
    <cfRule type="containsText" dxfId="1922" priority="404" operator="containsText" text="Muy Alta">
      <formula>NOT(ISERROR(SEARCH("Muy Alta",H25)))</formula>
    </cfRule>
    <cfRule type="containsText" dxfId="1921" priority="405" operator="containsText" text="Alta">
      <formula>NOT(ISERROR(SEARCH("Alta",H25)))</formula>
    </cfRule>
    <cfRule type="containsText" dxfId="1920" priority="406" operator="containsText" text="Muy Alta">
      <formula>NOT(ISERROR(SEARCH("Muy Alta",H25)))</formula>
    </cfRule>
    <cfRule type="containsText" dxfId="1919" priority="411" operator="containsText" text="Muy Baja">
      <formula>NOT(ISERROR(SEARCH("Muy Baja",H25)))</formula>
    </cfRule>
    <cfRule type="containsText" dxfId="1918" priority="412" operator="containsText" text="Baja">
      <formula>NOT(ISERROR(SEARCH("Baja",H25)))</formula>
    </cfRule>
    <cfRule type="containsText" dxfId="1917" priority="413" operator="containsText" text="Media">
      <formula>NOT(ISERROR(SEARCH("Media",H25)))</formula>
    </cfRule>
    <cfRule type="containsText" dxfId="1916" priority="414" operator="containsText" text="Alta">
      <formula>NOT(ISERROR(SEARCH("Alta",H25)))</formula>
    </cfRule>
    <cfRule type="containsText" dxfId="1915" priority="416" operator="containsText" text="Muy Alta">
      <formula>NOT(ISERROR(SEARCH("Muy Alta",H25)))</formula>
    </cfRule>
  </conditionalFormatting>
  <conditionalFormatting sqref="I25:I29">
    <cfRule type="containsText" dxfId="1914" priority="407" operator="containsText" text="Catastrófico">
      <formula>NOT(ISERROR(SEARCH("Catastrófico",I25)))</formula>
    </cfRule>
    <cfRule type="containsText" dxfId="1913" priority="408" operator="containsText" text="Mayor">
      <formula>NOT(ISERROR(SEARCH("Mayor",I25)))</formula>
    </cfRule>
    <cfRule type="containsText" dxfId="1912" priority="409" operator="containsText" text="Menor">
      <formula>NOT(ISERROR(SEARCH("Menor",I25)))</formula>
    </cfRule>
    <cfRule type="containsText" dxfId="1911" priority="410" operator="containsText" text="Leve">
      <formula>NOT(ISERROR(SEARCH("Leve",I25)))</formula>
    </cfRule>
    <cfRule type="containsText" dxfId="1910" priority="415" operator="containsText" text="Moderado">
      <formula>NOT(ISERROR(SEARCH("Moderado",I25)))</formula>
    </cfRule>
  </conditionalFormatting>
  <conditionalFormatting sqref="K25:K29">
    <cfRule type="containsText" dxfId="1909" priority="402" operator="containsText" text="Media">
      <formula>NOT(ISERROR(SEARCH("Media",K25)))</formula>
    </cfRule>
  </conditionalFormatting>
  <conditionalFormatting sqref="L25:L29">
    <cfRule type="containsText" dxfId="1908" priority="401" operator="containsText" text="Moderado">
      <formula>NOT(ISERROR(SEARCH("Moderado",L25)))</formula>
    </cfRule>
  </conditionalFormatting>
  <conditionalFormatting sqref="J25:J29">
    <cfRule type="containsText" dxfId="1907" priority="400" operator="containsText" text="Moderado">
      <formula>NOT(ISERROR(SEARCH("Moderado",J25)))</formula>
    </cfRule>
  </conditionalFormatting>
  <conditionalFormatting sqref="J25:J29">
    <cfRule type="containsText" dxfId="1906" priority="398" operator="containsText" text="Bajo">
      <formula>NOT(ISERROR(SEARCH("Bajo",J25)))</formula>
    </cfRule>
    <cfRule type="containsText" dxfId="1905" priority="399" operator="containsText" text="Extremo">
      <formula>NOT(ISERROR(SEARCH("Extremo",J25)))</formula>
    </cfRule>
  </conditionalFormatting>
  <conditionalFormatting sqref="K25:K29">
    <cfRule type="containsText" dxfId="1904" priority="396" operator="containsText" text="Baja">
      <formula>NOT(ISERROR(SEARCH("Baja",K25)))</formula>
    </cfRule>
    <cfRule type="containsText" dxfId="1903" priority="397" operator="containsText" text="Muy Baja">
      <formula>NOT(ISERROR(SEARCH("Muy Baja",K25)))</formula>
    </cfRule>
  </conditionalFormatting>
  <conditionalFormatting sqref="K25:K29">
    <cfRule type="containsText" dxfId="1902" priority="394" operator="containsText" text="Muy Alta">
      <formula>NOT(ISERROR(SEARCH("Muy Alta",K25)))</formula>
    </cfRule>
    <cfRule type="containsText" dxfId="1901" priority="395" operator="containsText" text="Alta">
      <formula>NOT(ISERROR(SEARCH("Alta",K25)))</formula>
    </cfRule>
  </conditionalFormatting>
  <conditionalFormatting sqref="L25:L29">
    <cfRule type="containsText" dxfId="1900" priority="390" operator="containsText" text="Catastrófico">
      <formula>NOT(ISERROR(SEARCH("Catastrófico",L25)))</formula>
    </cfRule>
    <cfRule type="containsText" dxfId="1899" priority="391" operator="containsText" text="Mayor">
      <formula>NOT(ISERROR(SEARCH("Mayor",L25)))</formula>
    </cfRule>
    <cfRule type="containsText" dxfId="1898" priority="392" operator="containsText" text="Menor">
      <formula>NOT(ISERROR(SEARCH("Menor",L25)))</formula>
    </cfRule>
    <cfRule type="containsText" dxfId="1897" priority="393" operator="containsText" text="Leve">
      <formula>NOT(ISERROR(SEARCH("Leve",L25)))</formula>
    </cfRule>
  </conditionalFormatting>
  <conditionalFormatting sqref="K30:L30">
    <cfRule type="containsText" dxfId="1896" priority="384" operator="containsText" text="3- Moderado">
      <formula>NOT(ISERROR(SEARCH("3- Moderado",K30)))</formula>
    </cfRule>
    <cfRule type="containsText" dxfId="1895" priority="385" operator="containsText" text="6- Moderado">
      <formula>NOT(ISERROR(SEARCH("6- Moderado",K30)))</formula>
    </cfRule>
    <cfRule type="containsText" dxfId="1894" priority="386" operator="containsText" text="4- Moderado">
      <formula>NOT(ISERROR(SEARCH("4- Moderado",K30)))</formula>
    </cfRule>
    <cfRule type="containsText" dxfId="1893" priority="387" operator="containsText" text="3- Bajo">
      <formula>NOT(ISERROR(SEARCH("3- Bajo",K30)))</formula>
    </cfRule>
    <cfRule type="containsText" dxfId="1892" priority="388" operator="containsText" text="4- Bajo">
      <formula>NOT(ISERROR(SEARCH("4- Bajo",K30)))</formula>
    </cfRule>
    <cfRule type="containsText" dxfId="1891" priority="389" operator="containsText" text="1- Bajo">
      <formula>NOT(ISERROR(SEARCH("1- Bajo",K30)))</formula>
    </cfRule>
  </conditionalFormatting>
  <conditionalFormatting sqref="H30:I30">
    <cfRule type="containsText" dxfId="1890" priority="378" operator="containsText" text="3- Moderado">
      <formula>NOT(ISERROR(SEARCH("3- Moderado",H30)))</formula>
    </cfRule>
    <cfRule type="containsText" dxfId="1889" priority="379" operator="containsText" text="6- Moderado">
      <formula>NOT(ISERROR(SEARCH("6- Moderado",H30)))</formula>
    </cfRule>
    <cfRule type="containsText" dxfId="1888" priority="380" operator="containsText" text="4- Moderado">
      <formula>NOT(ISERROR(SEARCH("4- Moderado",H30)))</formula>
    </cfRule>
    <cfRule type="containsText" dxfId="1887" priority="381" operator="containsText" text="3- Bajo">
      <formula>NOT(ISERROR(SEARCH("3- Bajo",H30)))</formula>
    </cfRule>
    <cfRule type="containsText" dxfId="1886" priority="382" operator="containsText" text="4- Bajo">
      <formula>NOT(ISERROR(SEARCH("4- Bajo",H30)))</formula>
    </cfRule>
    <cfRule type="containsText" dxfId="1885" priority="383" operator="containsText" text="1- Bajo">
      <formula>NOT(ISERROR(SEARCH("1- Bajo",H30)))</formula>
    </cfRule>
  </conditionalFormatting>
  <conditionalFormatting sqref="A30 C30:E30">
    <cfRule type="containsText" dxfId="1884" priority="372" operator="containsText" text="3- Moderado">
      <formula>NOT(ISERROR(SEARCH("3- Moderado",A30)))</formula>
    </cfRule>
    <cfRule type="containsText" dxfId="1883" priority="373" operator="containsText" text="6- Moderado">
      <formula>NOT(ISERROR(SEARCH("6- Moderado",A30)))</formula>
    </cfRule>
    <cfRule type="containsText" dxfId="1882" priority="374" operator="containsText" text="4- Moderado">
      <formula>NOT(ISERROR(SEARCH("4- Moderado",A30)))</formula>
    </cfRule>
    <cfRule type="containsText" dxfId="1881" priority="375" operator="containsText" text="3- Bajo">
      <formula>NOT(ISERROR(SEARCH("3- Bajo",A30)))</formula>
    </cfRule>
    <cfRule type="containsText" dxfId="1880" priority="376" operator="containsText" text="4- Bajo">
      <formula>NOT(ISERROR(SEARCH("4- Bajo",A30)))</formula>
    </cfRule>
    <cfRule type="containsText" dxfId="1879" priority="377" operator="containsText" text="1- Bajo">
      <formula>NOT(ISERROR(SEARCH("1- Bajo",A30)))</formula>
    </cfRule>
  </conditionalFormatting>
  <conditionalFormatting sqref="F30:G30">
    <cfRule type="containsText" dxfId="1878" priority="366" operator="containsText" text="3- Moderado">
      <formula>NOT(ISERROR(SEARCH("3- Moderado",F30)))</formula>
    </cfRule>
    <cfRule type="containsText" dxfId="1877" priority="367" operator="containsText" text="6- Moderado">
      <formula>NOT(ISERROR(SEARCH("6- Moderado",F30)))</formula>
    </cfRule>
    <cfRule type="containsText" dxfId="1876" priority="368" operator="containsText" text="4- Moderado">
      <formula>NOT(ISERROR(SEARCH("4- Moderado",F30)))</formula>
    </cfRule>
    <cfRule type="containsText" dxfId="1875" priority="369" operator="containsText" text="3- Bajo">
      <formula>NOT(ISERROR(SEARCH("3- Bajo",F30)))</formula>
    </cfRule>
    <cfRule type="containsText" dxfId="1874" priority="370" operator="containsText" text="4- Bajo">
      <formula>NOT(ISERROR(SEARCH("4- Bajo",F30)))</formula>
    </cfRule>
    <cfRule type="containsText" dxfId="1873" priority="371" operator="containsText" text="1- Bajo">
      <formula>NOT(ISERROR(SEARCH("1- Bajo",F30)))</formula>
    </cfRule>
  </conditionalFormatting>
  <conditionalFormatting sqref="J30:J34">
    <cfRule type="containsText" dxfId="1872" priority="361" operator="containsText" text="Bajo">
      <formula>NOT(ISERROR(SEARCH("Bajo",J30)))</formula>
    </cfRule>
    <cfRule type="containsText" dxfId="1871" priority="362" operator="containsText" text="Moderado">
      <formula>NOT(ISERROR(SEARCH("Moderado",J30)))</formula>
    </cfRule>
    <cfRule type="containsText" dxfId="1870" priority="363" operator="containsText" text="Alto">
      <formula>NOT(ISERROR(SEARCH("Alto",J30)))</formula>
    </cfRule>
    <cfRule type="containsText" dxfId="1869"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868" priority="336" operator="containsText" text="Moderado">
      <formula>NOT(ISERROR(SEARCH("Moderado",M30)))</formula>
    </cfRule>
    <cfRule type="containsText" dxfId="1867" priority="356" operator="containsText" text="Bajo">
      <formula>NOT(ISERROR(SEARCH("Bajo",M30)))</formula>
    </cfRule>
    <cfRule type="containsText" dxfId="1866" priority="357" operator="containsText" text="Moderado">
      <formula>NOT(ISERROR(SEARCH("Moderado",M30)))</formula>
    </cfRule>
    <cfRule type="containsText" dxfId="1865" priority="358" operator="containsText" text="Alto">
      <formula>NOT(ISERROR(SEARCH("Alto",M30)))</formula>
    </cfRule>
    <cfRule type="containsText" dxfId="1864"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863" priority="350" operator="containsText" text="3- Moderado">
      <formula>NOT(ISERROR(SEARCH("3- Moderado",N30)))</formula>
    </cfRule>
    <cfRule type="containsText" dxfId="1862" priority="351" operator="containsText" text="6- Moderado">
      <formula>NOT(ISERROR(SEARCH("6- Moderado",N30)))</formula>
    </cfRule>
    <cfRule type="containsText" dxfId="1861" priority="352" operator="containsText" text="4- Moderado">
      <formula>NOT(ISERROR(SEARCH("4- Moderado",N30)))</formula>
    </cfRule>
    <cfRule type="containsText" dxfId="1860" priority="353" operator="containsText" text="3- Bajo">
      <formula>NOT(ISERROR(SEARCH("3- Bajo",N30)))</formula>
    </cfRule>
    <cfRule type="containsText" dxfId="1859" priority="354" operator="containsText" text="4- Bajo">
      <formula>NOT(ISERROR(SEARCH("4- Bajo",N30)))</formula>
    </cfRule>
    <cfRule type="containsText" dxfId="1858" priority="355" operator="containsText" text="1- Bajo">
      <formula>NOT(ISERROR(SEARCH("1- Bajo",N30)))</formula>
    </cfRule>
  </conditionalFormatting>
  <conditionalFormatting sqref="H30:H34">
    <cfRule type="containsText" dxfId="1857" priority="337" operator="containsText" text="Muy Alta">
      <formula>NOT(ISERROR(SEARCH("Muy Alta",H30)))</formula>
    </cfRule>
    <cfRule type="containsText" dxfId="1856" priority="338" operator="containsText" text="Alta">
      <formula>NOT(ISERROR(SEARCH("Alta",H30)))</formula>
    </cfRule>
    <cfRule type="containsText" dxfId="1855" priority="339" operator="containsText" text="Muy Alta">
      <formula>NOT(ISERROR(SEARCH("Muy Alta",H30)))</formula>
    </cfRule>
    <cfRule type="containsText" dxfId="1854" priority="344" operator="containsText" text="Muy Baja">
      <formula>NOT(ISERROR(SEARCH("Muy Baja",H30)))</formula>
    </cfRule>
    <cfRule type="containsText" dxfId="1853" priority="345" operator="containsText" text="Baja">
      <formula>NOT(ISERROR(SEARCH("Baja",H30)))</formula>
    </cfRule>
    <cfRule type="containsText" dxfId="1852" priority="346" operator="containsText" text="Media">
      <formula>NOT(ISERROR(SEARCH("Media",H30)))</formula>
    </cfRule>
    <cfRule type="containsText" dxfId="1851" priority="347" operator="containsText" text="Alta">
      <formula>NOT(ISERROR(SEARCH("Alta",H30)))</formula>
    </cfRule>
    <cfRule type="containsText" dxfId="1850" priority="349" operator="containsText" text="Muy Alta">
      <formula>NOT(ISERROR(SEARCH("Muy Alta",H30)))</formula>
    </cfRule>
  </conditionalFormatting>
  <conditionalFormatting sqref="I30:I34">
    <cfRule type="containsText" dxfId="1849" priority="340" operator="containsText" text="Catastrófico">
      <formula>NOT(ISERROR(SEARCH("Catastrófico",I30)))</formula>
    </cfRule>
    <cfRule type="containsText" dxfId="1848" priority="341" operator="containsText" text="Mayor">
      <formula>NOT(ISERROR(SEARCH("Mayor",I30)))</formula>
    </cfRule>
    <cfRule type="containsText" dxfId="1847" priority="342" operator="containsText" text="Menor">
      <formula>NOT(ISERROR(SEARCH("Menor",I30)))</formula>
    </cfRule>
    <cfRule type="containsText" dxfId="1846" priority="343" operator="containsText" text="Leve">
      <formula>NOT(ISERROR(SEARCH("Leve",I30)))</formula>
    </cfRule>
    <cfRule type="containsText" dxfId="1845" priority="348" operator="containsText" text="Moderado">
      <formula>NOT(ISERROR(SEARCH("Moderado",I30)))</formula>
    </cfRule>
  </conditionalFormatting>
  <conditionalFormatting sqref="K30:K34">
    <cfRule type="containsText" dxfId="1844" priority="335" operator="containsText" text="Media">
      <formula>NOT(ISERROR(SEARCH("Media",K30)))</formula>
    </cfRule>
  </conditionalFormatting>
  <conditionalFormatting sqref="L30:L34">
    <cfRule type="containsText" dxfId="1843" priority="334" operator="containsText" text="Moderado">
      <formula>NOT(ISERROR(SEARCH("Moderado",L30)))</formula>
    </cfRule>
  </conditionalFormatting>
  <conditionalFormatting sqref="J30:J34">
    <cfRule type="containsText" dxfId="1842" priority="333" operator="containsText" text="Moderado">
      <formula>NOT(ISERROR(SEARCH("Moderado",J30)))</formula>
    </cfRule>
  </conditionalFormatting>
  <conditionalFormatting sqref="J30:J34">
    <cfRule type="containsText" dxfId="1841" priority="331" operator="containsText" text="Bajo">
      <formula>NOT(ISERROR(SEARCH("Bajo",J30)))</formula>
    </cfRule>
    <cfRule type="containsText" dxfId="1840" priority="332" operator="containsText" text="Extremo">
      <formula>NOT(ISERROR(SEARCH("Extremo",J30)))</formula>
    </cfRule>
  </conditionalFormatting>
  <conditionalFormatting sqref="K30:K34">
    <cfRule type="containsText" dxfId="1839" priority="329" operator="containsText" text="Baja">
      <formula>NOT(ISERROR(SEARCH("Baja",K30)))</formula>
    </cfRule>
    <cfRule type="containsText" dxfId="1838" priority="330" operator="containsText" text="Muy Baja">
      <formula>NOT(ISERROR(SEARCH("Muy Baja",K30)))</formula>
    </cfRule>
  </conditionalFormatting>
  <conditionalFormatting sqref="K30:K34">
    <cfRule type="containsText" dxfId="1837" priority="327" operator="containsText" text="Muy Alta">
      <formula>NOT(ISERROR(SEARCH("Muy Alta",K30)))</formula>
    </cfRule>
    <cfRule type="containsText" dxfId="1836" priority="328" operator="containsText" text="Alta">
      <formula>NOT(ISERROR(SEARCH("Alta",K30)))</formula>
    </cfRule>
  </conditionalFormatting>
  <conditionalFormatting sqref="L30:L34">
    <cfRule type="containsText" dxfId="1835" priority="323" operator="containsText" text="Catastrófico">
      <formula>NOT(ISERROR(SEARCH("Catastrófico",L30)))</formula>
    </cfRule>
    <cfRule type="containsText" dxfId="1834" priority="324" operator="containsText" text="Mayor">
      <formula>NOT(ISERROR(SEARCH("Mayor",L30)))</formula>
    </cfRule>
    <cfRule type="containsText" dxfId="1833" priority="325" operator="containsText" text="Menor">
      <formula>NOT(ISERROR(SEARCH("Menor",L30)))</formula>
    </cfRule>
    <cfRule type="containsText" dxfId="1832" priority="326" operator="containsText" text="Leve">
      <formula>NOT(ISERROR(SEARCH("Leve",L30)))</formula>
    </cfRule>
  </conditionalFormatting>
  <conditionalFormatting sqref="K35:L35">
    <cfRule type="containsText" dxfId="1831" priority="317" operator="containsText" text="3- Moderado">
      <formula>NOT(ISERROR(SEARCH("3- Moderado",K35)))</formula>
    </cfRule>
    <cfRule type="containsText" dxfId="1830" priority="318" operator="containsText" text="6- Moderado">
      <formula>NOT(ISERROR(SEARCH("6- Moderado",K35)))</formula>
    </cfRule>
    <cfRule type="containsText" dxfId="1829" priority="319" operator="containsText" text="4- Moderado">
      <formula>NOT(ISERROR(SEARCH("4- Moderado",K35)))</formula>
    </cfRule>
    <cfRule type="containsText" dxfId="1828" priority="320" operator="containsText" text="3- Bajo">
      <formula>NOT(ISERROR(SEARCH("3- Bajo",K35)))</formula>
    </cfRule>
    <cfRule type="containsText" dxfId="1827" priority="321" operator="containsText" text="4- Bajo">
      <formula>NOT(ISERROR(SEARCH("4- Bajo",K35)))</formula>
    </cfRule>
    <cfRule type="containsText" dxfId="1826" priority="322" operator="containsText" text="1- Bajo">
      <formula>NOT(ISERROR(SEARCH("1- Bajo",K35)))</formula>
    </cfRule>
  </conditionalFormatting>
  <conditionalFormatting sqref="H35:I35">
    <cfRule type="containsText" dxfId="1825" priority="311" operator="containsText" text="3- Moderado">
      <formula>NOT(ISERROR(SEARCH("3- Moderado",H35)))</formula>
    </cfRule>
    <cfRule type="containsText" dxfId="1824" priority="312" operator="containsText" text="6- Moderado">
      <formula>NOT(ISERROR(SEARCH("6- Moderado",H35)))</formula>
    </cfRule>
    <cfRule type="containsText" dxfId="1823" priority="313" operator="containsText" text="4- Moderado">
      <formula>NOT(ISERROR(SEARCH("4- Moderado",H35)))</formula>
    </cfRule>
    <cfRule type="containsText" dxfId="1822" priority="314" operator="containsText" text="3- Bajo">
      <formula>NOT(ISERROR(SEARCH("3- Bajo",H35)))</formula>
    </cfRule>
    <cfRule type="containsText" dxfId="1821" priority="315" operator="containsText" text="4- Bajo">
      <formula>NOT(ISERROR(SEARCH("4- Bajo",H35)))</formula>
    </cfRule>
    <cfRule type="containsText" dxfId="1820" priority="316" operator="containsText" text="1- Bajo">
      <formula>NOT(ISERROR(SEARCH("1- Bajo",H35)))</formula>
    </cfRule>
  </conditionalFormatting>
  <conditionalFormatting sqref="A35 C35:E35">
    <cfRule type="containsText" dxfId="1819" priority="305" operator="containsText" text="3- Moderado">
      <formula>NOT(ISERROR(SEARCH("3- Moderado",A35)))</formula>
    </cfRule>
    <cfRule type="containsText" dxfId="1818" priority="306" operator="containsText" text="6- Moderado">
      <formula>NOT(ISERROR(SEARCH("6- Moderado",A35)))</formula>
    </cfRule>
    <cfRule type="containsText" dxfId="1817" priority="307" operator="containsText" text="4- Moderado">
      <formula>NOT(ISERROR(SEARCH("4- Moderado",A35)))</formula>
    </cfRule>
    <cfRule type="containsText" dxfId="1816" priority="308" operator="containsText" text="3- Bajo">
      <formula>NOT(ISERROR(SEARCH("3- Bajo",A35)))</formula>
    </cfRule>
    <cfRule type="containsText" dxfId="1815" priority="309" operator="containsText" text="4- Bajo">
      <formula>NOT(ISERROR(SEARCH("4- Bajo",A35)))</formula>
    </cfRule>
    <cfRule type="containsText" dxfId="1814" priority="310" operator="containsText" text="1- Bajo">
      <formula>NOT(ISERROR(SEARCH("1- Bajo",A35)))</formula>
    </cfRule>
  </conditionalFormatting>
  <conditionalFormatting sqref="F35:G35">
    <cfRule type="containsText" dxfId="1813" priority="299" operator="containsText" text="3- Moderado">
      <formula>NOT(ISERROR(SEARCH("3- Moderado",F35)))</formula>
    </cfRule>
    <cfRule type="containsText" dxfId="1812" priority="300" operator="containsText" text="6- Moderado">
      <formula>NOT(ISERROR(SEARCH("6- Moderado",F35)))</formula>
    </cfRule>
    <cfRule type="containsText" dxfId="1811" priority="301" operator="containsText" text="4- Moderado">
      <formula>NOT(ISERROR(SEARCH("4- Moderado",F35)))</formula>
    </cfRule>
    <cfRule type="containsText" dxfId="1810" priority="302" operator="containsText" text="3- Bajo">
      <formula>NOT(ISERROR(SEARCH("3- Bajo",F35)))</formula>
    </cfRule>
    <cfRule type="containsText" dxfId="1809" priority="303" operator="containsText" text="4- Bajo">
      <formula>NOT(ISERROR(SEARCH("4- Bajo",F35)))</formula>
    </cfRule>
    <cfRule type="containsText" dxfId="1808" priority="304" operator="containsText" text="1- Bajo">
      <formula>NOT(ISERROR(SEARCH("1- Bajo",F35)))</formula>
    </cfRule>
  </conditionalFormatting>
  <conditionalFormatting sqref="J35:J39">
    <cfRule type="containsText" dxfId="1807" priority="294" operator="containsText" text="Bajo">
      <formula>NOT(ISERROR(SEARCH("Bajo",J35)))</formula>
    </cfRule>
    <cfRule type="containsText" dxfId="1806" priority="295" operator="containsText" text="Moderado">
      <formula>NOT(ISERROR(SEARCH("Moderado",J35)))</formula>
    </cfRule>
    <cfRule type="containsText" dxfId="1805" priority="296" operator="containsText" text="Alto">
      <formula>NOT(ISERROR(SEARCH("Alto",J35)))</formula>
    </cfRule>
    <cfRule type="containsText" dxfId="1804"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1803" priority="269" operator="containsText" text="Moderado">
      <formula>NOT(ISERROR(SEARCH("Moderado",M35)))</formula>
    </cfRule>
    <cfRule type="containsText" dxfId="1802" priority="289" operator="containsText" text="Bajo">
      <formula>NOT(ISERROR(SEARCH("Bajo",M35)))</formula>
    </cfRule>
    <cfRule type="containsText" dxfId="1801" priority="290" operator="containsText" text="Moderado">
      <formula>NOT(ISERROR(SEARCH("Moderado",M35)))</formula>
    </cfRule>
    <cfRule type="containsText" dxfId="1800" priority="291" operator="containsText" text="Alto">
      <formula>NOT(ISERROR(SEARCH("Alto",M35)))</formula>
    </cfRule>
    <cfRule type="containsText" dxfId="1799"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1798" priority="283" operator="containsText" text="3- Moderado">
      <formula>NOT(ISERROR(SEARCH("3- Moderado",N35)))</formula>
    </cfRule>
    <cfRule type="containsText" dxfId="1797" priority="284" operator="containsText" text="6- Moderado">
      <formula>NOT(ISERROR(SEARCH("6- Moderado",N35)))</formula>
    </cfRule>
    <cfRule type="containsText" dxfId="1796" priority="285" operator="containsText" text="4- Moderado">
      <formula>NOT(ISERROR(SEARCH("4- Moderado",N35)))</formula>
    </cfRule>
    <cfRule type="containsText" dxfId="1795" priority="286" operator="containsText" text="3- Bajo">
      <formula>NOT(ISERROR(SEARCH("3- Bajo",N35)))</formula>
    </cfRule>
    <cfRule type="containsText" dxfId="1794" priority="287" operator="containsText" text="4- Bajo">
      <formula>NOT(ISERROR(SEARCH("4- Bajo",N35)))</formula>
    </cfRule>
    <cfRule type="containsText" dxfId="1793" priority="288" operator="containsText" text="1- Bajo">
      <formula>NOT(ISERROR(SEARCH("1- Bajo",N35)))</formula>
    </cfRule>
  </conditionalFormatting>
  <conditionalFormatting sqref="H35:H39">
    <cfRule type="containsText" dxfId="1792" priority="270" operator="containsText" text="Muy Alta">
      <formula>NOT(ISERROR(SEARCH("Muy Alta",H35)))</formula>
    </cfRule>
    <cfRule type="containsText" dxfId="1791" priority="271" operator="containsText" text="Alta">
      <formula>NOT(ISERROR(SEARCH("Alta",H35)))</formula>
    </cfRule>
    <cfRule type="containsText" dxfId="1790" priority="272" operator="containsText" text="Muy Alta">
      <formula>NOT(ISERROR(SEARCH("Muy Alta",H35)))</formula>
    </cfRule>
    <cfRule type="containsText" dxfId="1789" priority="277" operator="containsText" text="Muy Baja">
      <formula>NOT(ISERROR(SEARCH("Muy Baja",H35)))</formula>
    </cfRule>
    <cfRule type="containsText" dxfId="1788" priority="278" operator="containsText" text="Baja">
      <formula>NOT(ISERROR(SEARCH("Baja",H35)))</formula>
    </cfRule>
    <cfRule type="containsText" dxfId="1787" priority="279" operator="containsText" text="Media">
      <formula>NOT(ISERROR(SEARCH("Media",H35)))</formula>
    </cfRule>
    <cfRule type="containsText" dxfId="1786" priority="280" operator="containsText" text="Alta">
      <formula>NOT(ISERROR(SEARCH("Alta",H35)))</formula>
    </cfRule>
    <cfRule type="containsText" dxfId="1785" priority="282" operator="containsText" text="Muy Alta">
      <formula>NOT(ISERROR(SEARCH("Muy Alta",H35)))</formula>
    </cfRule>
  </conditionalFormatting>
  <conditionalFormatting sqref="I35:I39">
    <cfRule type="containsText" dxfId="1784" priority="273" operator="containsText" text="Catastrófico">
      <formula>NOT(ISERROR(SEARCH("Catastrófico",I35)))</formula>
    </cfRule>
    <cfRule type="containsText" dxfId="1783" priority="274" operator="containsText" text="Mayor">
      <formula>NOT(ISERROR(SEARCH("Mayor",I35)))</formula>
    </cfRule>
    <cfRule type="containsText" dxfId="1782" priority="275" operator="containsText" text="Menor">
      <formula>NOT(ISERROR(SEARCH("Menor",I35)))</formula>
    </cfRule>
    <cfRule type="containsText" dxfId="1781" priority="276" operator="containsText" text="Leve">
      <formula>NOT(ISERROR(SEARCH("Leve",I35)))</formula>
    </cfRule>
    <cfRule type="containsText" dxfId="1780" priority="281" operator="containsText" text="Moderado">
      <formula>NOT(ISERROR(SEARCH("Moderado",I35)))</formula>
    </cfRule>
  </conditionalFormatting>
  <conditionalFormatting sqref="K35:K39">
    <cfRule type="containsText" dxfId="1779" priority="268" operator="containsText" text="Media">
      <formula>NOT(ISERROR(SEARCH("Media",K35)))</formula>
    </cfRule>
  </conditionalFormatting>
  <conditionalFormatting sqref="L35:L39">
    <cfRule type="containsText" dxfId="1778" priority="267" operator="containsText" text="Moderado">
      <formula>NOT(ISERROR(SEARCH("Moderado",L35)))</formula>
    </cfRule>
  </conditionalFormatting>
  <conditionalFormatting sqref="J35:J39">
    <cfRule type="containsText" dxfId="1777" priority="266" operator="containsText" text="Moderado">
      <formula>NOT(ISERROR(SEARCH("Moderado",J35)))</formula>
    </cfRule>
  </conditionalFormatting>
  <conditionalFormatting sqref="J35:J39">
    <cfRule type="containsText" dxfId="1776" priority="264" operator="containsText" text="Bajo">
      <formula>NOT(ISERROR(SEARCH("Bajo",J35)))</formula>
    </cfRule>
    <cfRule type="containsText" dxfId="1775" priority="265" operator="containsText" text="Extremo">
      <formula>NOT(ISERROR(SEARCH("Extremo",J35)))</formula>
    </cfRule>
  </conditionalFormatting>
  <conditionalFormatting sqref="K35:K39">
    <cfRule type="containsText" dxfId="1774" priority="262" operator="containsText" text="Baja">
      <formula>NOT(ISERROR(SEARCH("Baja",K35)))</formula>
    </cfRule>
    <cfRule type="containsText" dxfId="1773" priority="263" operator="containsText" text="Muy Baja">
      <formula>NOT(ISERROR(SEARCH("Muy Baja",K35)))</formula>
    </cfRule>
  </conditionalFormatting>
  <conditionalFormatting sqref="K35:K39">
    <cfRule type="containsText" dxfId="1772" priority="260" operator="containsText" text="Muy Alta">
      <formula>NOT(ISERROR(SEARCH("Muy Alta",K35)))</formula>
    </cfRule>
    <cfRule type="containsText" dxfId="1771" priority="261" operator="containsText" text="Alta">
      <formula>NOT(ISERROR(SEARCH("Alta",K35)))</formula>
    </cfRule>
  </conditionalFormatting>
  <conditionalFormatting sqref="L35:L39">
    <cfRule type="containsText" dxfId="1770" priority="256" operator="containsText" text="Catastrófico">
      <formula>NOT(ISERROR(SEARCH("Catastrófico",L35)))</formula>
    </cfRule>
    <cfRule type="containsText" dxfId="1769" priority="257" operator="containsText" text="Mayor">
      <formula>NOT(ISERROR(SEARCH("Mayor",L35)))</formula>
    </cfRule>
    <cfRule type="containsText" dxfId="1768" priority="258" operator="containsText" text="Menor">
      <formula>NOT(ISERROR(SEARCH("Menor",L35)))</formula>
    </cfRule>
    <cfRule type="containsText" dxfId="1767" priority="259" operator="containsText" text="Leve">
      <formula>NOT(ISERROR(SEARCH("Leve",L35)))</formula>
    </cfRule>
  </conditionalFormatting>
  <conditionalFormatting sqref="K40:L40">
    <cfRule type="containsText" dxfId="1766" priority="250" operator="containsText" text="3- Moderado">
      <formula>NOT(ISERROR(SEARCH("3- Moderado",K40)))</formula>
    </cfRule>
    <cfRule type="containsText" dxfId="1765" priority="251" operator="containsText" text="6- Moderado">
      <formula>NOT(ISERROR(SEARCH("6- Moderado",K40)))</formula>
    </cfRule>
    <cfRule type="containsText" dxfId="1764" priority="252" operator="containsText" text="4- Moderado">
      <formula>NOT(ISERROR(SEARCH("4- Moderado",K40)))</formula>
    </cfRule>
    <cfRule type="containsText" dxfId="1763" priority="253" operator="containsText" text="3- Bajo">
      <formula>NOT(ISERROR(SEARCH("3- Bajo",K40)))</formula>
    </cfRule>
    <cfRule type="containsText" dxfId="1762" priority="254" operator="containsText" text="4- Bajo">
      <formula>NOT(ISERROR(SEARCH("4- Bajo",K40)))</formula>
    </cfRule>
    <cfRule type="containsText" dxfId="1761" priority="255" operator="containsText" text="1- Bajo">
      <formula>NOT(ISERROR(SEARCH("1- Bajo",K40)))</formula>
    </cfRule>
  </conditionalFormatting>
  <conditionalFormatting sqref="H40:I40">
    <cfRule type="containsText" dxfId="1760" priority="244" operator="containsText" text="3- Moderado">
      <formula>NOT(ISERROR(SEARCH("3- Moderado",H40)))</formula>
    </cfRule>
    <cfRule type="containsText" dxfId="1759" priority="245" operator="containsText" text="6- Moderado">
      <formula>NOT(ISERROR(SEARCH("6- Moderado",H40)))</formula>
    </cfRule>
    <cfRule type="containsText" dxfId="1758" priority="246" operator="containsText" text="4- Moderado">
      <formula>NOT(ISERROR(SEARCH("4- Moderado",H40)))</formula>
    </cfRule>
    <cfRule type="containsText" dxfId="1757" priority="247" operator="containsText" text="3- Bajo">
      <formula>NOT(ISERROR(SEARCH("3- Bajo",H40)))</formula>
    </cfRule>
    <cfRule type="containsText" dxfId="1756" priority="248" operator="containsText" text="4- Bajo">
      <formula>NOT(ISERROR(SEARCH("4- Bajo",H40)))</formula>
    </cfRule>
    <cfRule type="containsText" dxfId="1755" priority="249" operator="containsText" text="1- Bajo">
      <formula>NOT(ISERROR(SEARCH("1- Bajo",H40)))</formula>
    </cfRule>
  </conditionalFormatting>
  <conditionalFormatting sqref="A40 C40:E40">
    <cfRule type="containsText" dxfId="1754" priority="238" operator="containsText" text="3- Moderado">
      <formula>NOT(ISERROR(SEARCH("3- Moderado",A40)))</formula>
    </cfRule>
    <cfRule type="containsText" dxfId="1753" priority="239" operator="containsText" text="6- Moderado">
      <formula>NOT(ISERROR(SEARCH("6- Moderado",A40)))</formula>
    </cfRule>
    <cfRule type="containsText" dxfId="1752" priority="240" operator="containsText" text="4- Moderado">
      <formula>NOT(ISERROR(SEARCH("4- Moderado",A40)))</formula>
    </cfRule>
    <cfRule type="containsText" dxfId="1751" priority="241" operator="containsText" text="3- Bajo">
      <formula>NOT(ISERROR(SEARCH("3- Bajo",A40)))</formula>
    </cfRule>
    <cfRule type="containsText" dxfId="1750" priority="242" operator="containsText" text="4- Bajo">
      <formula>NOT(ISERROR(SEARCH("4- Bajo",A40)))</formula>
    </cfRule>
    <cfRule type="containsText" dxfId="1749" priority="243" operator="containsText" text="1- Bajo">
      <formula>NOT(ISERROR(SEARCH("1- Bajo",A40)))</formula>
    </cfRule>
  </conditionalFormatting>
  <conditionalFormatting sqref="F40:G40">
    <cfRule type="containsText" dxfId="1748" priority="232" operator="containsText" text="3- Moderado">
      <formula>NOT(ISERROR(SEARCH("3- Moderado",F40)))</formula>
    </cfRule>
    <cfRule type="containsText" dxfId="1747" priority="233" operator="containsText" text="6- Moderado">
      <formula>NOT(ISERROR(SEARCH("6- Moderado",F40)))</formula>
    </cfRule>
    <cfRule type="containsText" dxfId="1746" priority="234" operator="containsText" text="4- Moderado">
      <formula>NOT(ISERROR(SEARCH("4- Moderado",F40)))</formula>
    </cfRule>
    <cfRule type="containsText" dxfId="1745" priority="235" operator="containsText" text="3- Bajo">
      <formula>NOT(ISERROR(SEARCH("3- Bajo",F40)))</formula>
    </cfRule>
    <cfRule type="containsText" dxfId="1744" priority="236" operator="containsText" text="4- Bajo">
      <formula>NOT(ISERROR(SEARCH("4- Bajo",F40)))</formula>
    </cfRule>
    <cfRule type="containsText" dxfId="1743" priority="237" operator="containsText" text="1- Bajo">
      <formula>NOT(ISERROR(SEARCH("1- Bajo",F40)))</formula>
    </cfRule>
  </conditionalFormatting>
  <conditionalFormatting sqref="J40:J44">
    <cfRule type="containsText" dxfId="1742" priority="227" operator="containsText" text="Bajo">
      <formula>NOT(ISERROR(SEARCH("Bajo",J40)))</formula>
    </cfRule>
    <cfRule type="containsText" dxfId="1741" priority="228" operator="containsText" text="Moderado">
      <formula>NOT(ISERROR(SEARCH("Moderado",J40)))</formula>
    </cfRule>
    <cfRule type="containsText" dxfId="1740" priority="229" operator="containsText" text="Alto">
      <formula>NOT(ISERROR(SEARCH("Alto",J40)))</formula>
    </cfRule>
    <cfRule type="containsText" dxfId="1739"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738" priority="202" operator="containsText" text="Moderado">
      <formula>NOT(ISERROR(SEARCH("Moderado",M40)))</formula>
    </cfRule>
    <cfRule type="containsText" dxfId="1737" priority="222" operator="containsText" text="Bajo">
      <formula>NOT(ISERROR(SEARCH("Bajo",M40)))</formula>
    </cfRule>
    <cfRule type="containsText" dxfId="1736" priority="223" operator="containsText" text="Moderado">
      <formula>NOT(ISERROR(SEARCH("Moderado",M40)))</formula>
    </cfRule>
    <cfRule type="containsText" dxfId="1735" priority="224" operator="containsText" text="Alto">
      <formula>NOT(ISERROR(SEARCH("Alto",M40)))</formula>
    </cfRule>
    <cfRule type="containsText" dxfId="1734"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1733" priority="216" operator="containsText" text="3- Moderado">
      <formula>NOT(ISERROR(SEARCH("3- Moderado",N40)))</formula>
    </cfRule>
    <cfRule type="containsText" dxfId="1732" priority="217" operator="containsText" text="6- Moderado">
      <formula>NOT(ISERROR(SEARCH("6- Moderado",N40)))</formula>
    </cfRule>
    <cfRule type="containsText" dxfId="1731" priority="218" operator="containsText" text="4- Moderado">
      <formula>NOT(ISERROR(SEARCH("4- Moderado",N40)))</formula>
    </cfRule>
    <cfRule type="containsText" dxfId="1730" priority="219" operator="containsText" text="3- Bajo">
      <formula>NOT(ISERROR(SEARCH("3- Bajo",N40)))</formula>
    </cfRule>
    <cfRule type="containsText" dxfId="1729" priority="220" operator="containsText" text="4- Bajo">
      <formula>NOT(ISERROR(SEARCH("4- Bajo",N40)))</formula>
    </cfRule>
    <cfRule type="containsText" dxfId="1728" priority="221" operator="containsText" text="1- Bajo">
      <formula>NOT(ISERROR(SEARCH("1- Bajo",N40)))</formula>
    </cfRule>
  </conditionalFormatting>
  <conditionalFormatting sqref="H40:H44">
    <cfRule type="containsText" dxfId="1727" priority="203" operator="containsText" text="Muy Alta">
      <formula>NOT(ISERROR(SEARCH("Muy Alta",H40)))</formula>
    </cfRule>
    <cfRule type="containsText" dxfId="1726" priority="204" operator="containsText" text="Alta">
      <formula>NOT(ISERROR(SEARCH("Alta",H40)))</formula>
    </cfRule>
    <cfRule type="containsText" dxfId="1725" priority="205" operator="containsText" text="Muy Alta">
      <formula>NOT(ISERROR(SEARCH("Muy Alta",H40)))</formula>
    </cfRule>
    <cfRule type="containsText" dxfId="1724" priority="210" operator="containsText" text="Muy Baja">
      <formula>NOT(ISERROR(SEARCH("Muy Baja",H40)))</formula>
    </cfRule>
    <cfRule type="containsText" dxfId="1723" priority="211" operator="containsText" text="Baja">
      <formula>NOT(ISERROR(SEARCH("Baja",H40)))</formula>
    </cfRule>
    <cfRule type="containsText" dxfId="1722" priority="212" operator="containsText" text="Media">
      <formula>NOT(ISERROR(SEARCH("Media",H40)))</formula>
    </cfRule>
    <cfRule type="containsText" dxfId="1721" priority="213" operator="containsText" text="Alta">
      <formula>NOT(ISERROR(SEARCH("Alta",H40)))</formula>
    </cfRule>
    <cfRule type="containsText" dxfId="1720" priority="215" operator="containsText" text="Muy Alta">
      <formula>NOT(ISERROR(SEARCH("Muy Alta",H40)))</formula>
    </cfRule>
  </conditionalFormatting>
  <conditionalFormatting sqref="I40:I44">
    <cfRule type="containsText" dxfId="1719" priority="206" operator="containsText" text="Catastrófico">
      <formula>NOT(ISERROR(SEARCH("Catastrófico",I40)))</formula>
    </cfRule>
    <cfRule type="containsText" dxfId="1718" priority="207" operator="containsText" text="Mayor">
      <formula>NOT(ISERROR(SEARCH("Mayor",I40)))</formula>
    </cfRule>
    <cfRule type="containsText" dxfId="1717" priority="208" operator="containsText" text="Menor">
      <formula>NOT(ISERROR(SEARCH("Menor",I40)))</formula>
    </cfRule>
    <cfRule type="containsText" dxfId="1716" priority="209" operator="containsText" text="Leve">
      <formula>NOT(ISERROR(SEARCH("Leve",I40)))</formula>
    </cfRule>
    <cfRule type="containsText" dxfId="1715" priority="214" operator="containsText" text="Moderado">
      <formula>NOT(ISERROR(SEARCH("Moderado",I40)))</formula>
    </cfRule>
  </conditionalFormatting>
  <conditionalFormatting sqref="K40:K44">
    <cfRule type="containsText" dxfId="1714" priority="201" operator="containsText" text="Media">
      <formula>NOT(ISERROR(SEARCH("Media",K40)))</formula>
    </cfRule>
  </conditionalFormatting>
  <conditionalFormatting sqref="L40:L44">
    <cfRule type="containsText" dxfId="1713" priority="200" operator="containsText" text="Moderado">
      <formula>NOT(ISERROR(SEARCH("Moderado",L40)))</formula>
    </cfRule>
  </conditionalFormatting>
  <conditionalFormatting sqref="J40:J44">
    <cfRule type="containsText" dxfId="1712" priority="199" operator="containsText" text="Moderado">
      <formula>NOT(ISERROR(SEARCH("Moderado",J40)))</formula>
    </cfRule>
  </conditionalFormatting>
  <conditionalFormatting sqref="J40:J44">
    <cfRule type="containsText" dxfId="1711" priority="197" operator="containsText" text="Bajo">
      <formula>NOT(ISERROR(SEARCH("Bajo",J40)))</formula>
    </cfRule>
    <cfRule type="containsText" dxfId="1710" priority="198" operator="containsText" text="Extremo">
      <formula>NOT(ISERROR(SEARCH("Extremo",J40)))</formula>
    </cfRule>
  </conditionalFormatting>
  <conditionalFormatting sqref="K40:K44">
    <cfRule type="containsText" dxfId="1709" priority="195" operator="containsText" text="Baja">
      <formula>NOT(ISERROR(SEARCH("Baja",K40)))</formula>
    </cfRule>
    <cfRule type="containsText" dxfId="1708" priority="196" operator="containsText" text="Muy Baja">
      <formula>NOT(ISERROR(SEARCH("Muy Baja",K40)))</formula>
    </cfRule>
  </conditionalFormatting>
  <conditionalFormatting sqref="K40:K44">
    <cfRule type="containsText" dxfId="1707" priority="193" operator="containsText" text="Muy Alta">
      <formula>NOT(ISERROR(SEARCH("Muy Alta",K40)))</formula>
    </cfRule>
    <cfRule type="containsText" dxfId="1706" priority="194" operator="containsText" text="Alta">
      <formula>NOT(ISERROR(SEARCH("Alta",K40)))</formula>
    </cfRule>
  </conditionalFormatting>
  <conditionalFormatting sqref="L40:L44">
    <cfRule type="containsText" dxfId="1705" priority="189" operator="containsText" text="Catastrófico">
      <formula>NOT(ISERROR(SEARCH("Catastrófico",L40)))</formula>
    </cfRule>
    <cfRule type="containsText" dxfId="1704" priority="190" operator="containsText" text="Mayor">
      <formula>NOT(ISERROR(SEARCH("Mayor",L40)))</formula>
    </cfRule>
    <cfRule type="containsText" dxfId="1703" priority="191" operator="containsText" text="Menor">
      <formula>NOT(ISERROR(SEARCH("Menor",L40)))</formula>
    </cfRule>
    <cfRule type="containsText" dxfId="1702" priority="192" operator="containsText" text="Leve">
      <formula>NOT(ISERROR(SEARCH("Leve",L40)))</formula>
    </cfRule>
  </conditionalFormatting>
  <conditionalFormatting sqref="K45:L45">
    <cfRule type="containsText" dxfId="1701" priority="183" operator="containsText" text="3- Moderado">
      <formula>NOT(ISERROR(SEARCH("3- Moderado",K45)))</formula>
    </cfRule>
    <cfRule type="containsText" dxfId="1700" priority="184" operator="containsText" text="6- Moderado">
      <formula>NOT(ISERROR(SEARCH("6- Moderado",K45)))</formula>
    </cfRule>
    <cfRule type="containsText" dxfId="1699" priority="185" operator="containsText" text="4- Moderado">
      <formula>NOT(ISERROR(SEARCH("4- Moderado",K45)))</formula>
    </cfRule>
    <cfRule type="containsText" dxfId="1698" priority="186" operator="containsText" text="3- Bajo">
      <formula>NOT(ISERROR(SEARCH("3- Bajo",K45)))</formula>
    </cfRule>
    <cfRule type="containsText" dxfId="1697" priority="187" operator="containsText" text="4- Bajo">
      <formula>NOT(ISERROR(SEARCH("4- Bajo",K45)))</formula>
    </cfRule>
    <cfRule type="containsText" dxfId="1696" priority="188" operator="containsText" text="1- Bajo">
      <formula>NOT(ISERROR(SEARCH("1- Bajo",K45)))</formula>
    </cfRule>
  </conditionalFormatting>
  <conditionalFormatting sqref="H45:I45">
    <cfRule type="containsText" dxfId="1695" priority="177" operator="containsText" text="3- Moderado">
      <formula>NOT(ISERROR(SEARCH("3- Moderado",H45)))</formula>
    </cfRule>
    <cfRule type="containsText" dxfId="1694" priority="178" operator="containsText" text="6- Moderado">
      <formula>NOT(ISERROR(SEARCH("6- Moderado",H45)))</formula>
    </cfRule>
    <cfRule type="containsText" dxfId="1693" priority="179" operator="containsText" text="4- Moderado">
      <formula>NOT(ISERROR(SEARCH("4- Moderado",H45)))</formula>
    </cfRule>
    <cfRule type="containsText" dxfId="1692" priority="180" operator="containsText" text="3- Bajo">
      <formula>NOT(ISERROR(SEARCH("3- Bajo",H45)))</formula>
    </cfRule>
    <cfRule type="containsText" dxfId="1691" priority="181" operator="containsText" text="4- Bajo">
      <formula>NOT(ISERROR(SEARCH("4- Bajo",H45)))</formula>
    </cfRule>
    <cfRule type="containsText" dxfId="1690" priority="182" operator="containsText" text="1- Bajo">
      <formula>NOT(ISERROR(SEARCH("1- Bajo",H45)))</formula>
    </cfRule>
  </conditionalFormatting>
  <conditionalFormatting sqref="A45 C45:E45">
    <cfRule type="containsText" dxfId="1689" priority="171" operator="containsText" text="3- Moderado">
      <formula>NOT(ISERROR(SEARCH("3- Moderado",A45)))</formula>
    </cfRule>
    <cfRule type="containsText" dxfId="1688" priority="172" operator="containsText" text="6- Moderado">
      <formula>NOT(ISERROR(SEARCH("6- Moderado",A45)))</formula>
    </cfRule>
    <cfRule type="containsText" dxfId="1687" priority="173" operator="containsText" text="4- Moderado">
      <formula>NOT(ISERROR(SEARCH("4- Moderado",A45)))</formula>
    </cfRule>
    <cfRule type="containsText" dxfId="1686" priority="174" operator="containsText" text="3- Bajo">
      <formula>NOT(ISERROR(SEARCH("3- Bajo",A45)))</formula>
    </cfRule>
    <cfRule type="containsText" dxfId="1685" priority="175" operator="containsText" text="4- Bajo">
      <formula>NOT(ISERROR(SEARCH("4- Bajo",A45)))</formula>
    </cfRule>
    <cfRule type="containsText" dxfId="1684" priority="176" operator="containsText" text="1- Bajo">
      <formula>NOT(ISERROR(SEARCH("1- Bajo",A45)))</formula>
    </cfRule>
  </conditionalFormatting>
  <conditionalFormatting sqref="F45:G45">
    <cfRule type="containsText" dxfId="1683" priority="165" operator="containsText" text="3- Moderado">
      <formula>NOT(ISERROR(SEARCH("3- Moderado",F45)))</formula>
    </cfRule>
    <cfRule type="containsText" dxfId="1682" priority="166" operator="containsText" text="6- Moderado">
      <formula>NOT(ISERROR(SEARCH("6- Moderado",F45)))</formula>
    </cfRule>
    <cfRule type="containsText" dxfId="1681" priority="167" operator="containsText" text="4- Moderado">
      <formula>NOT(ISERROR(SEARCH("4- Moderado",F45)))</formula>
    </cfRule>
    <cfRule type="containsText" dxfId="1680" priority="168" operator="containsText" text="3- Bajo">
      <formula>NOT(ISERROR(SEARCH("3- Bajo",F45)))</formula>
    </cfRule>
    <cfRule type="containsText" dxfId="1679" priority="169" operator="containsText" text="4- Bajo">
      <formula>NOT(ISERROR(SEARCH("4- Bajo",F45)))</formula>
    </cfRule>
    <cfRule type="containsText" dxfId="1678" priority="170" operator="containsText" text="1- Bajo">
      <formula>NOT(ISERROR(SEARCH("1- Bajo",F45)))</formula>
    </cfRule>
  </conditionalFormatting>
  <conditionalFormatting sqref="J45:J49">
    <cfRule type="containsText" dxfId="1677" priority="160" operator="containsText" text="Bajo">
      <formula>NOT(ISERROR(SEARCH("Bajo",J45)))</formula>
    </cfRule>
    <cfRule type="containsText" dxfId="1676" priority="161" operator="containsText" text="Moderado">
      <formula>NOT(ISERROR(SEARCH("Moderado",J45)))</formula>
    </cfRule>
    <cfRule type="containsText" dxfId="1675" priority="162" operator="containsText" text="Alto">
      <formula>NOT(ISERROR(SEARCH("Alto",J45)))</formula>
    </cfRule>
    <cfRule type="containsText" dxfId="1674"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1673" priority="135" operator="containsText" text="Moderado">
      <formula>NOT(ISERROR(SEARCH("Moderado",M45)))</formula>
    </cfRule>
    <cfRule type="containsText" dxfId="1672" priority="155" operator="containsText" text="Bajo">
      <formula>NOT(ISERROR(SEARCH("Bajo",M45)))</formula>
    </cfRule>
    <cfRule type="containsText" dxfId="1671" priority="156" operator="containsText" text="Moderado">
      <formula>NOT(ISERROR(SEARCH("Moderado",M45)))</formula>
    </cfRule>
    <cfRule type="containsText" dxfId="1670" priority="157" operator="containsText" text="Alto">
      <formula>NOT(ISERROR(SEARCH("Alto",M45)))</formula>
    </cfRule>
    <cfRule type="containsText" dxfId="1669"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1668" priority="149" operator="containsText" text="3- Moderado">
      <formula>NOT(ISERROR(SEARCH("3- Moderado",N45)))</formula>
    </cfRule>
    <cfRule type="containsText" dxfId="1667" priority="150" operator="containsText" text="6- Moderado">
      <formula>NOT(ISERROR(SEARCH("6- Moderado",N45)))</formula>
    </cfRule>
    <cfRule type="containsText" dxfId="1666" priority="151" operator="containsText" text="4- Moderado">
      <formula>NOT(ISERROR(SEARCH("4- Moderado",N45)))</formula>
    </cfRule>
    <cfRule type="containsText" dxfId="1665" priority="152" operator="containsText" text="3- Bajo">
      <formula>NOT(ISERROR(SEARCH("3- Bajo",N45)))</formula>
    </cfRule>
    <cfRule type="containsText" dxfId="1664" priority="153" operator="containsText" text="4- Bajo">
      <formula>NOT(ISERROR(SEARCH("4- Bajo",N45)))</formula>
    </cfRule>
    <cfRule type="containsText" dxfId="1663" priority="154" operator="containsText" text="1- Bajo">
      <formula>NOT(ISERROR(SEARCH("1- Bajo",N45)))</formula>
    </cfRule>
  </conditionalFormatting>
  <conditionalFormatting sqref="H45:H49">
    <cfRule type="containsText" dxfId="1662" priority="136" operator="containsText" text="Muy Alta">
      <formula>NOT(ISERROR(SEARCH("Muy Alta",H45)))</formula>
    </cfRule>
    <cfRule type="containsText" dxfId="1661" priority="137" operator="containsText" text="Alta">
      <formula>NOT(ISERROR(SEARCH("Alta",H45)))</formula>
    </cfRule>
    <cfRule type="containsText" dxfId="1660" priority="138" operator="containsText" text="Muy Alta">
      <formula>NOT(ISERROR(SEARCH("Muy Alta",H45)))</formula>
    </cfRule>
    <cfRule type="containsText" dxfId="1659" priority="143" operator="containsText" text="Muy Baja">
      <formula>NOT(ISERROR(SEARCH("Muy Baja",H45)))</formula>
    </cfRule>
    <cfRule type="containsText" dxfId="1658" priority="144" operator="containsText" text="Baja">
      <formula>NOT(ISERROR(SEARCH("Baja",H45)))</formula>
    </cfRule>
    <cfRule type="containsText" dxfId="1657" priority="145" operator="containsText" text="Media">
      <formula>NOT(ISERROR(SEARCH("Media",H45)))</formula>
    </cfRule>
    <cfRule type="containsText" dxfId="1656" priority="146" operator="containsText" text="Alta">
      <formula>NOT(ISERROR(SEARCH("Alta",H45)))</formula>
    </cfRule>
    <cfRule type="containsText" dxfId="1655" priority="148" operator="containsText" text="Muy Alta">
      <formula>NOT(ISERROR(SEARCH("Muy Alta",H45)))</formula>
    </cfRule>
  </conditionalFormatting>
  <conditionalFormatting sqref="I45:I49">
    <cfRule type="containsText" dxfId="1654" priority="139" operator="containsText" text="Catastrófico">
      <formula>NOT(ISERROR(SEARCH("Catastrófico",I45)))</formula>
    </cfRule>
    <cfRule type="containsText" dxfId="1653" priority="140" operator="containsText" text="Mayor">
      <formula>NOT(ISERROR(SEARCH("Mayor",I45)))</formula>
    </cfRule>
    <cfRule type="containsText" dxfId="1652" priority="141" operator="containsText" text="Menor">
      <formula>NOT(ISERROR(SEARCH("Menor",I45)))</formula>
    </cfRule>
    <cfRule type="containsText" dxfId="1651" priority="142" operator="containsText" text="Leve">
      <formula>NOT(ISERROR(SEARCH("Leve",I45)))</formula>
    </cfRule>
    <cfRule type="containsText" dxfId="1650" priority="147" operator="containsText" text="Moderado">
      <formula>NOT(ISERROR(SEARCH("Moderado",I45)))</formula>
    </cfRule>
  </conditionalFormatting>
  <conditionalFormatting sqref="K45:K49">
    <cfRule type="containsText" dxfId="1649" priority="134" operator="containsText" text="Media">
      <formula>NOT(ISERROR(SEARCH("Media",K45)))</formula>
    </cfRule>
  </conditionalFormatting>
  <conditionalFormatting sqref="L45:L49">
    <cfRule type="containsText" dxfId="1648" priority="133" operator="containsText" text="Moderado">
      <formula>NOT(ISERROR(SEARCH("Moderado",L45)))</formula>
    </cfRule>
  </conditionalFormatting>
  <conditionalFormatting sqref="J45:J49">
    <cfRule type="containsText" dxfId="1647" priority="132" operator="containsText" text="Moderado">
      <formula>NOT(ISERROR(SEARCH("Moderado",J45)))</formula>
    </cfRule>
  </conditionalFormatting>
  <conditionalFormatting sqref="J45:J49">
    <cfRule type="containsText" dxfId="1646" priority="130" operator="containsText" text="Bajo">
      <formula>NOT(ISERROR(SEARCH("Bajo",J45)))</formula>
    </cfRule>
    <cfRule type="containsText" dxfId="1645" priority="131" operator="containsText" text="Extremo">
      <formula>NOT(ISERROR(SEARCH("Extremo",J45)))</formula>
    </cfRule>
  </conditionalFormatting>
  <conditionalFormatting sqref="K45:K49">
    <cfRule type="containsText" dxfId="1644" priority="128" operator="containsText" text="Baja">
      <formula>NOT(ISERROR(SEARCH("Baja",K45)))</formula>
    </cfRule>
    <cfRule type="containsText" dxfId="1643" priority="129" operator="containsText" text="Muy Baja">
      <formula>NOT(ISERROR(SEARCH("Muy Baja",K45)))</formula>
    </cfRule>
  </conditionalFormatting>
  <conditionalFormatting sqref="K45:K49">
    <cfRule type="containsText" dxfId="1642" priority="126" operator="containsText" text="Muy Alta">
      <formula>NOT(ISERROR(SEARCH("Muy Alta",K45)))</formula>
    </cfRule>
    <cfRule type="containsText" dxfId="1641" priority="127" operator="containsText" text="Alta">
      <formula>NOT(ISERROR(SEARCH("Alta",K45)))</formula>
    </cfRule>
  </conditionalFormatting>
  <conditionalFormatting sqref="L45:L49">
    <cfRule type="containsText" dxfId="1640" priority="122" operator="containsText" text="Catastrófico">
      <formula>NOT(ISERROR(SEARCH("Catastrófico",L45)))</formula>
    </cfRule>
    <cfRule type="containsText" dxfId="1639" priority="123" operator="containsText" text="Mayor">
      <formula>NOT(ISERROR(SEARCH("Mayor",L45)))</formula>
    </cfRule>
    <cfRule type="containsText" dxfId="1638" priority="124" operator="containsText" text="Menor">
      <formula>NOT(ISERROR(SEARCH("Menor",L45)))</formula>
    </cfRule>
    <cfRule type="containsText" dxfId="1637" priority="125" operator="containsText" text="Leve">
      <formula>NOT(ISERROR(SEARCH("Leve",L45)))</formula>
    </cfRule>
  </conditionalFormatting>
  <conditionalFormatting sqref="K50:L50">
    <cfRule type="containsText" dxfId="1636" priority="116" operator="containsText" text="3- Moderado">
      <formula>NOT(ISERROR(SEARCH("3- Moderado",K50)))</formula>
    </cfRule>
    <cfRule type="containsText" dxfId="1635" priority="117" operator="containsText" text="6- Moderado">
      <formula>NOT(ISERROR(SEARCH("6- Moderado",K50)))</formula>
    </cfRule>
    <cfRule type="containsText" dxfId="1634" priority="118" operator="containsText" text="4- Moderado">
      <formula>NOT(ISERROR(SEARCH("4- Moderado",K50)))</formula>
    </cfRule>
    <cfRule type="containsText" dxfId="1633" priority="119" operator="containsText" text="3- Bajo">
      <formula>NOT(ISERROR(SEARCH("3- Bajo",K50)))</formula>
    </cfRule>
    <cfRule type="containsText" dxfId="1632" priority="120" operator="containsText" text="4- Bajo">
      <formula>NOT(ISERROR(SEARCH("4- Bajo",K50)))</formula>
    </cfRule>
    <cfRule type="containsText" dxfId="1631" priority="121" operator="containsText" text="1- Bajo">
      <formula>NOT(ISERROR(SEARCH("1- Bajo",K50)))</formula>
    </cfRule>
  </conditionalFormatting>
  <conditionalFormatting sqref="H50:I50">
    <cfRule type="containsText" dxfId="1630" priority="110" operator="containsText" text="3- Moderado">
      <formula>NOT(ISERROR(SEARCH("3- Moderado",H50)))</formula>
    </cfRule>
    <cfRule type="containsText" dxfId="1629" priority="111" operator="containsText" text="6- Moderado">
      <formula>NOT(ISERROR(SEARCH("6- Moderado",H50)))</formula>
    </cfRule>
    <cfRule type="containsText" dxfId="1628" priority="112" operator="containsText" text="4- Moderado">
      <formula>NOT(ISERROR(SEARCH("4- Moderado",H50)))</formula>
    </cfRule>
    <cfRule type="containsText" dxfId="1627" priority="113" operator="containsText" text="3- Bajo">
      <formula>NOT(ISERROR(SEARCH("3- Bajo",H50)))</formula>
    </cfRule>
    <cfRule type="containsText" dxfId="1626" priority="114" operator="containsText" text="4- Bajo">
      <formula>NOT(ISERROR(SEARCH("4- Bajo",H50)))</formula>
    </cfRule>
    <cfRule type="containsText" dxfId="1625" priority="115" operator="containsText" text="1- Bajo">
      <formula>NOT(ISERROR(SEARCH("1- Bajo",H50)))</formula>
    </cfRule>
  </conditionalFormatting>
  <conditionalFormatting sqref="A50 C50:E50">
    <cfRule type="containsText" dxfId="1624" priority="104" operator="containsText" text="3- Moderado">
      <formula>NOT(ISERROR(SEARCH("3- Moderado",A50)))</formula>
    </cfRule>
    <cfRule type="containsText" dxfId="1623" priority="105" operator="containsText" text="6- Moderado">
      <formula>NOT(ISERROR(SEARCH("6- Moderado",A50)))</formula>
    </cfRule>
    <cfRule type="containsText" dxfId="1622" priority="106" operator="containsText" text="4- Moderado">
      <formula>NOT(ISERROR(SEARCH("4- Moderado",A50)))</formula>
    </cfRule>
    <cfRule type="containsText" dxfId="1621" priority="107" operator="containsText" text="3- Bajo">
      <formula>NOT(ISERROR(SEARCH("3- Bajo",A50)))</formula>
    </cfRule>
    <cfRule type="containsText" dxfId="1620" priority="108" operator="containsText" text="4- Bajo">
      <formula>NOT(ISERROR(SEARCH("4- Bajo",A50)))</formula>
    </cfRule>
    <cfRule type="containsText" dxfId="1619" priority="109" operator="containsText" text="1- Bajo">
      <formula>NOT(ISERROR(SEARCH("1- Bajo",A50)))</formula>
    </cfRule>
  </conditionalFormatting>
  <conditionalFormatting sqref="F50:G50">
    <cfRule type="containsText" dxfId="1618" priority="98" operator="containsText" text="3- Moderado">
      <formula>NOT(ISERROR(SEARCH("3- Moderado",F50)))</formula>
    </cfRule>
    <cfRule type="containsText" dxfId="1617" priority="99" operator="containsText" text="6- Moderado">
      <formula>NOT(ISERROR(SEARCH("6- Moderado",F50)))</formula>
    </cfRule>
    <cfRule type="containsText" dxfId="1616" priority="100" operator="containsText" text="4- Moderado">
      <formula>NOT(ISERROR(SEARCH("4- Moderado",F50)))</formula>
    </cfRule>
    <cfRule type="containsText" dxfId="1615" priority="101" operator="containsText" text="3- Bajo">
      <formula>NOT(ISERROR(SEARCH("3- Bajo",F50)))</formula>
    </cfRule>
    <cfRule type="containsText" dxfId="1614" priority="102" operator="containsText" text="4- Bajo">
      <formula>NOT(ISERROR(SEARCH("4- Bajo",F50)))</formula>
    </cfRule>
    <cfRule type="containsText" dxfId="1613" priority="103" operator="containsText" text="1- Bajo">
      <formula>NOT(ISERROR(SEARCH("1- Bajo",F50)))</formula>
    </cfRule>
  </conditionalFormatting>
  <conditionalFormatting sqref="J50:J54">
    <cfRule type="containsText" dxfId="1612" priority="93" operator="containsText" text="Bajo">
      <formula>NOT(ISERROR(SEARCH("Bajo",J50)))</formula>
    </cfRule>
    <cfRule type="containsText" dxfId="1611" priority="94" operator="containsText" text="Moderado">
      <formula>NOT(ISERROR(SEARCH("Moderado",J50)))</formula>
    </cfRule>
    <cfRule type="containsText" dxfId="1610" priority="95" operator="containsText" text="Alto">
      <formula>NOT(ISERROR(SEARCH("Alto",J50)))</formula>
    </cfRule>
    <cfRule type="containsText" dxfId="1609"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1608" priority="68" operator="containsText" text="Moderado">
      <formula>NOT(ISERROR(SEARCH("Moderado",M50)))</formula>
    </cfRule>
    <cfRule type="containsText" dxfId="1607" priority="88" operator="containsText" text="Bajo">
      <formula>NOT(ISERROR(SEARCH("Bajo",M50)))</formula>
    </cfRule>
    <cfRule type="containsText" dxfId="1606" priority="89" operator="containsText" text="Moderado">
      <formula>NOT(ISERROR(SEARCH("Moderado",M50)))</formula>
    </cfRule>
    <cfRule type="containsText" dxfId="1605" priority="90" operator="containsText" text="Alto">
      <formula>NOT(ISERROR(SEARCH("Alto",M50)))</formula>
    </cfRule>
    <cfRule type="containsText" dxfId="1604"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1603" priority="82" operator="containsText" text="3- Moderado">
      <formula>NOT(ISERROR(SEARCH("3- Moderado",N50)))</formula>
    </cfRule>
    <cfRule type="containsText" dxfId="1602" priority="83" operator="containsText" text="6- Moderado">
      <formula>NOT(ISERROR(SEARCH("6- Moderado",N50)))</formula>
    </cfRule>
    <cfRule type="containsText" dxfId="1601" priority="84" operator="containsText" text="4- Moderado">
      <formula>NOT(ISERROR(SEARCH("4- Moderado",N50)))</formula>
    </cfRule>
    <cfRule type="containsText" dxfId="1600" priority="85" operator="containsText" text="3- Bajo">
      <formula>NOT(ISERROR(SEARCH("3- Bajo",N50)))</formula>
    </cfRule>
    <cfRule type="containsText" dxfId="1599" priority="86" operator="containsText" text="4- Bajo">
      <formula>NOT(ISERROR(SEARCH("4- Bajo",N50)))</formula>
    </cfRule>
    <cfRule type="containsText" dxfId="1598" priority="87" operator="containsText" text="1- Bajo">
      <formula>NOT(ISERROR(SEARCH("1- Bajo",N50)))</formula>
    </cfRule>
  </conditionalFormatting>
  <conditionalFormatting sqref="H50:H54">
    <cfRule type="containsText" dxfId="1597" priority="69" operator="containsText" text="Muy Alta">
      <formula>NOT(ISERROR(SEARCH("Muy Alta",H50)))</formula>
    </cfRule>
    <cfRule type="containsText" dxfId="1596" priority="70" operator="containsText" text="Alta">
      <formula>NOT(ISERROR(SEARCH("Alta",H50)))</formula>
    </cfRule>
    <cfRule type="containsText" dxfId="1595" priority="71" operator="containsText" text="Muy Alta">
      <formula>NOT(ISERROR(SEARCH("Muy Alta",H50)))</formula>
    </cfRule>
    <cfRule type="containsText" dxfId="1594" priority="76" operator="containsText" text="Muy Baja">
      <formula>NOT(ISERROR(SEARCH("Muy Baja",H50)))</formula>
    </cfRule>
    <cfRule type="containsText" dxfId="1593" priority="77" operator="containsText" text="Baja">
      <formula>NOT(ISERROR(SEARCH("Baja",H50)))</formula>
    </cfRule>
    <cfRule type="containsText" dxfId="1592" priority="78" operator="containsText" text="Media">
      <formula>NOT(ISERROR(SEARCH("Media",H50)))</formula>
    </cfRule>
    <cfRule type="containsText" dxfId="1591" priority="79" operator="containsText" text="Alta">
      <formula>NOT(ISERROR(SEARCH("Alta",H50)))</formula>
    </cfRule>
    <cfRule type="containsText" dxfId="1590" priority="81" operator="containsText" text="Muy Alta">
      <formula>NOT(ISERROR(SEARCH("Muy Alta",H50)))</formula>
    </cfRule>
  </conditionalFormatting>
  <conditionalFormatting sqref="I50:I54">
    <cfRule type="containsText" dxfId="1589" priority="72" operator="containsText" text="Catastrófico">
      <formula>NOT(ISERROR(SEARCH("Catastrófico",I50)))</formula>
    </cfRule>
    <cfRule type="containsText" dxfId="1588" priority="73" operator="containsText" text="Mayor">
      <formula>NOT(ISERROR(SEARCH("Mayor",I50)))</formula>
    </cfRule>
    <cfRule type="containsText" dxfId="1587" priority="74" operator="containsText" text="Menor">
      <formula>NOT(ISERROR(SEARCH("Menor",I50)))</formula>
    </cfRule>
    <cfRule type="containsText" dxfId="1586" priority="75" operator="containsText" text="Leve">
      <formula>NOT(ISERROR(SEARCH("Leve",I50)))</formula>
    </cfRule>
    <cfRule type="containsText" dxfId="1585" priority="80" operator="containsText" text="Moderado">
      <formula>NOT(ISERROR(SEARCH("Moderado",I50)))</formula>
    </cfRule>
  </conditionalFormatting>
  <conditionalFormatting sqref="K50:K54">
    <cfRule type="containsText" dxfId="1584" priority="67" operator="containsText" text="Media">
      <formula>NOT(ISERROR(SEARCH("Media",K50)))</formula>
    </cfRule>
  </conditionalFormatting>
  <conditionalFormatting sqref="L50:L54">
    <cfRule type="containsText" dxfId="1583" priority="66" operator="containsText" text="Moderado">
      <formula>NOT(ISERROR(SEARCH("Moderado",L50)))</formula>
    </cfRule>
  </conditionalFormatting>
  <conditionalFormatting sqref="J50:J54">
    <cfRule type="containsText" dxfId="1582" priority="65" operator="containsText" text="Moderado">
      <formula>NOT(ISERROR(SEARCH("Moderado",J50)))</formula>
    </cfRule>
  </conditionalFormatting>
  <conditionalFormatting sqref="J50:J54">
    <cfRule type="containsText" dxfId="1581" priority="63" operator="containsText" text="Bajo">
      <formula>NOT(ISERROR(SEARCH("Bajo",J50)))</formula>
    </cfRule>
    <cfRule type="containsText" dxfId="1580" priority="64" operator="containsText" text="Extremo">
      <formula>NOT(ISERROR(SEARCH("Extremo",J50)))</formula>
    </cfRule>
  </conditionalFormatting>
  <conditionalFormatting sqref="K50:K54">
    <cfRule type="containsText" dxfId="1579" priority="61" operator="containsText" text="Baja">
      <formula>NOT(ISERROR(SEARCH("Baja",K50)))</formula>
    </cfRule>
    <cfRule type="containsText" dxfId="1578" priority="62" operator="containsText" text="Muy Baja">
      <formula>NOT(ISERROR(SEARCH("Muy Baja",K50)))</formula>
    </cfRule>
  </conditionalFormatting>
  <conditionalFormatting sqref="K50:K54">
    <cfRule type="containsText" dxfId="1577" priority="59" operator="containsText" text="Muy Alta">
      <formula>NOT(ISERROR(SEARCH("Muy Alta",K50)))</formula>
    </cfRule>
    <cfRule type="containsText" dxfId="1576" priority="60" operator="containsText" text="Alta">
      <formula>NOT(ISERROR(SEARCH("Alta",K50)))</formula>
    </cfRule>
  </conditionalFormatting>
  <conditionalFormatting sqref="L50:L54">
    <cfRule type="containsText" dxfId="1575" priority="55" operator="containsText" text="Catastrófico">
      <formula>NOT(ISERROR(SEARCH("Catastrófico",L50)))</formula>
    </cfRule>
    <cfRule type="containsText" dxfId="1574" priority="56" operator="containsText" text="Mayor">
      <formula>NOT(ISERROR(SEARCH("Mayor",L50)))</formula>
    </cfRule>
    <cfRule type="containsText" dxfId="1573" priority="57" operator="containsText" text="Menor">
      <formula>NOT(ISERROR(SEARCH("Menor",L50)))</formula>
    </cfRule>
    <cfRule type="containsText" dxfId="1572" priority="58" operator="containsText" text="Leve">
      <formula>NOT(ISERROR(SEARCH("Leve",L50)))</formula>
    </cfRule>
  </conditionalFormatting>
  <conditionalFormatting sqref="J10:J19">
    <cfRule type="containsText" dxfId="1571" priority="941" operator="containsText" text="Bajo">
      <formula>NOT(ISERROR(SEARCH("Bajo",J10)))</formula>
    </cfRule>
    <cfRule type="containsText" dxfId="1570" priority="942" operator="containsText" text="Moderado">
      <formula>NOT(ISERROR(SEARCH("Moderado",J10)))</formula>
    </cfRule>
    <cfRule type="containsText" dxfId="1569" priority="943" operator="containsText" text="Alto">
      <formula>NOT(ISERROR(SEARCH("Alto",J10)))</formula>
    </cfRule>
    <cfRule type="containsText" dxfId="1568" priority="944" operator="containsText" text="Extremo">
      <formula>NOT(ISERROR(SEARCH("Extremo",J10)))</formula>
    </cfRule>
    <cfRule type="colorScale" priority="945">
      <colorScale>
        <cfvo type="min"/>
        <cfvo type="max"/>
        <color rgb="FFFF7128"/>
        <color rgb="FFFFEF9C"/>
      </colorScale>
    </cfRule>
  </conditionalFormatting>
  <conditionalFormatting sqref="M10:M19">
    <cfRule type="containsText" dxfId="1567" priority="946" operator="containsText" text="Moderado">
      <formula>NOT(ISERROR(SEARCH("Moderado",M10)))</formula>
    </cfRule>
    <cfRule type="containsText" dxfId="1566" priority="947" operator="containsText" text="Bajo">
      <formula>NOT(ISERROR(SEARCH("Bajo",M10)))</formula>
    </cfRule>
    <cfRule type="containsText" dxfId="1565" priority="948" operator="containsText" text="Moderado">
      <formula>NOT(ISERROR(SEARCH("Moderado",M10)))</formula>
    </cfRule>
    <cfRule type="containsText" dxfId="1564" priority="949" operator="containsText" text="Alto">
      <formula>NOT(ISERROR(SEARCH("Alto",M10)))</formula>
    </cfRule>
    <cfRule type="containsText" dxfId="1563" priority="950" operator="containsText" text="Extremo">
      <formula>NOT(ISERROR(SEARCH("Extremo",M10)))</formula>
    </cfRule>
    <cfRule type="colorScale" priority="951">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abSelected="1" topLeftCell="I9" zoomScale="71" zoomScaleNormal="71" workbookViewId="0">
      <selection activeCell="P10" sqref="P10:P14"/>
    </sheetView>
  </sheetViews>
  <sheetFormatPr defaultColWidth="11.42578125" defaultRowHeight="15"/>
  <cols>
    <col min="1" max="2" width="18.42578125" style="82" customWidth="1"/>
    <col min="3" max="3" width="15.5703125" customWidth="1"/>
    <col min="4" max="4" width="27.5703125" style="82" customWidth="1"/>
    <col min="5" max="5" width="18" style="171" customWidth="1"/>
    <col min="6" max="6" width="40.28515625" customWidth="1"/>
    <col min="7" max="7" width="20.42578125" customWidth="1"/>
    <col min="8" max="8" width="10.42578125" style="172" customWidth="1"/>
    <col min="9" max="9" width="11.42578125" style="172" customWidth="1"/>
    <col min="10" max="10" width="10.28515625" style="173" customWidth="1"/>
    <col min="11" max="11" width="11.42578125" style="172" customWidth="1"/>
    <col min="12" max="12" width="10.7109375" style="172" customWidth="1"/>
    <col min="13" max="13" width="18.28515625" style="172" bestFit="1" customWidth="1"/>
    <col min="14" max="14" width="18.28515625" bestFit="1" customWidth="1"/>
    <col min="15" max="15" width="32.7109375" customWidth="1"/>
    <col min="16" max="16" width="14.42578125" customWidth="1"/>
    <col min="17" max="17" width="14.5703125" customWidth="1"/>
    <col min="18" max="18" width="17.42578125" customWidth="1"/>
    <col min="19" max="20" width="16.28515625" customWidth="1"/>
    <col min="21" max="176" width="11.42578125" style="7"/>
  </cols>
  <sheetData>
    <row r="1" spans="1:278" s="152" customFormat="1" ht="16.5" customHeight="1">
      <c r="A1" s="360"/>
      <c r="B1" s="361"/>
      <c r="C1" s="361"/>
      <c r="D1" s="491" t="s">
        <v>602</v>
      </c>
      <c r="E1" s="491"/>
      <c r="F1" s="491"/>
      <c r="G1" s="491"/>
      <c r="H1" s="491"/>
      <c r="I1" s="491"/>
      <c r="J1" s="491"/>
      <c r="K1" s="491"/>
      <c r="L1" s="491"/>
      <c r="M1" s="491"/>
      <c r="N1" s="491"/>
      <c r="O1" s="491"/>
      <c r="P1" s="491"/>
      <c r="Q1" s="492"/>
      <c r="R1" s="352" t="s">
        <v>234</v>
      </c>
      <c r="S1" s="352"/>
      <c r="T1" s="35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2"/>
      <c r="B2" s="363"/>
      <c r="C2" s="363"/>
      <c r="D2" s="493"/>
      <c r="E2" s="493"/>
      <c r="F2" s="493"/>
      <c r="G2" s="493"/>
      <c r="H2" s="493"/>
      <c r="I2" s="493"/>
      <c r="J2" s="493"/>
      <c r="K2" s="493"/>
      <c r="L2" s="493"/>
      <c r="M2" s="493"/>
      <c r="N2" s="493"/>
      <c r="O2" s="493"/>
      <c r="P2" s="493"/>
      <c r="Q2" s="494"/>
      <c r="R2" s="352"/>
      <c r="S2" s="352"/>
      <c r="T2" s="35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493"/>
      <c r="E3" s="493"/>
      <c r="F3" s="493"/>
      <c r="G3" s="493"/>
      <c r="H3" s="493"/>
      <c r="I3" s="493"/>
      <c r="J3" s="493"/>
      <c r="K3" s="493"/>
      <c r="L3" s="493"/>
      <c r="M3" s="493"/>
      <c r="N3" s="493"/>
      <c r="O3" s="493"/>
      <c r="P3" s="493"/>
      <c r="Q3" s="494"/>
      <c r="R3" s="352"/>
      <c r="S3" s="352"/>
      <c r="T3" s="35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3" t="s">
        <v>235</v>
      </c>
      <c r="B4" s="354"/>
      <c r="C4" s="355"/>
      <c r="D4" s="356" t="s">
        <v>240</v>
      </c>
      <c r="E4" s="357"/>
      <c r="F4" s="357"/>
      <c r="G4" s="357"/>
      <c r="H4" s="357"/>
      <c r="I4" s="357"/>
      <c r="J4" s="357"/>
      <c r="K4" s="357"/>
      <c r="L4" s="357"/>
      <c r="M4" s="357"/>
      <c r="N4" s="358"/>
      <c r="O4" s="359"/>
      <c r="P4" s="359"/>
      <c r="Q4" s="35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53" t="s">
        <v>237</v>
      </c>
      <c r="B5" s="354"/>
      <c r="C5" s="355"/>
      <c r="D5" s="292" t="s">
        <v>241</v>
      </c>
      <c r="E5" s="293"/>
      <c r="F5" s="293"/>
      <c r="G5" s="293"/>
      <c r="H5" s="293"/>
      <c r="I5" s="293"/>
      <c r="J5" s="293"/>
      <c r="K5" s="293"/>
      <c r="L5" s="293"/>
      <c r="M5" s="293"/>
      <c r="N5" s="294"/>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53" t="s">
        <v>238</v>
      </c>
      <c r="B6" s="354"/>
      <c r="C6" s="355"/>
      <c r="D6" s="292" t="s">
        <v>242</v>
      </c>
      <c r="E6" s="293"/>
      <c r="F6" s="293"/>
      <c r="G6" s="293"/>
      <c r="H6" s="293"/>
      <c r="I6" s="293"/>
      <c r="J6" s="293"/>
      <c r="K6" s="293"/>
      <c r="L6" s="293"/>
      <c r="M6" s="293"/>
      <c r="N6" s="294"/>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7" customFormat="1" ht="46.5" customHeight="1" thickTop="1" thickBot="1">
      <c r="A7" s="486" t="s">
        <v>576</v>
      </c>
      <c r="B7" s="487"/>
      <c r="C7" s="487"/>
      <c r="D7" s="487"/>
      <c r="E7" s="487"/>
      <c r="F7" s="488"/>
      <c r="G7" s="174"/>
      <c r="H7" s="489" t="s">
        <v>577</v>
      </c>
      <c r="I7" s="489"/>
      <c r="J7" s="489"/>
      <c r="K7" s="489" t="s">
        <v>578</v>
      </c>
      <c r="L7" s="489"/>
      <c r="M7" s="489"/>
      <c r="N7" s="490" t="s">
        <v>579</v>
      </c>
      <c r="O7" s="495" t="s">
        <v>580</v>
      </c>
      <c r="P7" s="497" t="s">
        <v>581</v>
      </c>
      <c r="Q7" s="498"/>
      <c r="R7" s="497" t="s">
        <v>582</v>
      </c>
      <c r="S7" s="498"/>
      <c r="T7" s="499" t="s">
        <v>603</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1.15" customHeight="1" thickTop="1" thickBot="1">
      <c r="A8" s="183" t="s">
        <v>27</v>
      </c>
      <c r="B8" s="183" t="s">
        <v>249</v>
      </c>
      <c r="C8" s="184" t="s">
        <v>187</v>
      </c>
      <c r="D8" s="175" t="s">
        <v>250</v>
      </c>
      <c r="E8" s="176" t="s">
        <v>191</v>
      </c>
      <c r="F8" s="176" t="s">
        <v>193</v>
      </c>
      <c r="G8" s="176" t="s">
        <v>195</v>
      </c>
      <c r="H8" s="177" t="s">
        <v>584</v>
      </c>
      <c r="I8" s="177" t="s">
        <v>551</v>
      </c>
      <c r="J8" s="177" t="s">
        <v>585</v>
      </c>
      <c r="K8" s="177" t="s">
        <v>584</v>
      </c>
      <c r="L8" s="177" t="s">
        <v>586</v>
      </c>
      <c r="M8" s="177" t="s">
        <v>585</v>
      </c>
      <c r="N8" s="490"/>
      <c r="O8" s="496"/>
      <c r="P8" s="178" t="s">
        <v>587</v>
      </c>
      <c r="Q8" s="178" t="s">
        <v>588</v>
      </c>
      <c r="R8" s="178" t="s">
        <v>589</v>
      </c>
      <c r="S8" s="178" t="s">
        <v>590</v>
      </c>
      <c r="T8" s="49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81"/>
      <c r="B9" s="482"/>
      <c r="C9" s="482"/>
      <c r="D9" s="482"/>
      <c r="E9" s="482"/>
      <c r="F9" s="482"/>
      <c r="G9" s="482"/>
      <c r="H9" s="482"/>
      <c r="I9" s="482"/>
      <c r="J9" s="482"/>
      <c r="K9" s="482"/>
      <c r="L9" s="482"/>
      <c r="M9" s="482"/>
      <c r="N9" s="482"/>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69">
        <f>'Mapa Final'!A16</f>
        <v>1</v>
      </c>
      <c r="B10" s="440" t="str">
        <f>'Mapa Final'!B16</f>
        <v>Omisión</v>
      </c>
      <c r="C10" s="445" t="str">
        <f>'Mapa Final'!C16</f>
        <v>Vulneración de los derechos fundamentales de los ciudadanos</v>
      </c>
      <c r="D10" s="445" t="str">
        <f>'Mapa Final'!D16</f>
        <v xml:space="preserve">
1. Alto volumen de  mensajes recibidos en el buzón electrónico del Consejo Sccional de la Judicatura de Antioquia 
2. falta de cuidado en la revisión del buzón electrónico al que llegan las solicitudes que deben redirigirse a la Unidad Registro Nacional de Abogados y Auxiliares de la Jusiticia.
</v>
      </c>
      <c r="E10" s="448" t="str">
        <f>'Mapa Final'!E16</f>
        <v>Inexistencia de alerta automática en el buzón de correo electrónico que permita advertir, qué mensajes no han sido atendidos con reenvío o respuesta , lo que obliga a controlar manualmente la atención de los mensajes.</v>
      </c>
      <c r="F10" s="448" t="str">
        <f>'Mapa Final'!F16</f>
        <v>Omitir enviar a la Unidad Registro Nacional de Abogados y Auxiliares de la Justicia, las solictudes de tramite de documentos que se reciben de los usuarios</v>
      </c>
      <c r="G10" s="448" t="str">
        <f>'Mapa Final'!G16</f>
        <v>Ejecución y Administración de Procesos</v>
      </c>
      <c r="H10" s="451" t="str">
        <f>'Mapa Final'!I16</f>
        <v>Media</v>
      </c>
      <c r="I10" s="454" t="str">
        <f>'Mapa Final'!L16</f>
        <v>Mayor</v>
      </c>
      <c r="J10" s="460" t="str">
        <f>'Mapa Final'!N16</f>
        <v xml:space="preserve">Alto </v>
      </c>
      <c r="K10" s="463" t="str">
        <f>'Mapa Final'!AA16</f>
        <v>Baja</v>
      </c>
      <c r="L10" s="463" t="str">
        <f>'Mapa Final'!AE16</f>
        <v>Mayor</v>
      </c>
      <c r="M10" s="457" t="str">
        <f>'Mapa Final'!AG16</f>
        <v xml:space="preserve">Alto </v>
      </c>
      <c r="N10" s="463" t="str">
        <f>'Mapa Final'!AH16</f>
        <v>Evitar</v>
      </c>
      <c r="O10" s="483" t="s">
        <v>591</v>
      </c>
      <c r="P10" s="442"/>
      <c r="Q10" s="478" t="s">
        <v>592</v>
      </c>
      <c r="R10" s="472">
        <v>44291</v>
      </c>
      <c r="S10" s="472">
        <v>44377</v>
      </c>
      <c r="T10" s="478" t="s">
        <v>593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0" customFormat="1" ht="13.5" customHeight="1">
      <c r="A11" s="470"/>
      <c r="B11" s="500"/>
      <c r="C11" s="446"/>
      <c r="D11" s="446"/>
      <c r="E11" s="449"/>
      <c r="F11" s="449"/>
      <c r="G11" s="449"/>
      <c r="H11" s="452"/>
      <c r="I11" s="455"/>
      <c r="J11" s="461"/>
      <c r="K11" s="464"/>
      <c r="L11" s="464"/>
      <c r="M11" s="458"/>
      <c r="N11" s="464"/>
      <c r="O11" s="484"/>
      <c r="P11" s="443"/>
      <c r="Q11" s="479"/>
      <c r="R11" s="467"/>
      <c r="S11" s="467"/>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0" customFormat="1" ht="13.5" customHeight="1">
      <c r="A12" s="470"/>
      <c r="B12" s="500"/>
      <c r="C12" s="446"/>
      <c r="D12" s="446"/>
      <c r="E12" s="449"/>
      <c r="F12" s="449"/>
      <c r="G12" s="449"/>
      <c r="H12" s="452"/>
      <c r="I12" s="455"/>
      <c r="J12" s="461"/>
      <c r="K12" s="464"/>
      <c r="L12" s="464"/>
      <c r="M12" s="458"/>
      <c r="N12" s="464"/>
      <c r="O12" s="484"/>
      <c r="P12" s="443"/>
      <c r="Q12" s="479"/>
      <c r="R12" s="467"/>
      <c r="S12" s="467"/>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0" customFormat="1" ht="13.5" customHeight="1">
      <c r="A13" s="470"/>
      <c r="B13" s="500"/>
      <c r="C13" s="446"/>
      <c r="D13" s="446"/>
      <c r="E13" s="449"/>
      <c r="F13" s="449"/>
      <c r="G13" s="449"/>
      <c r="H13" s="452"/>
      <c r="I13" s="455"/>
      <c r="J13" s="461"/>
      <c r="K13" s="464"/>
      <c r="L13" s="464"/>
      <c r="M13" s="458"/>
      <c r="N13" s="464"/>
      <c r="O13" s="484"/>
      <c r="P13" s="443"/>
      <c r="Q13" s="479"/>
      <c r="R13" s="467"/>
      <c r="S13" s="467"/>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0" customFormat="1" ht="238.5" customHeight="1" thickBot="1">
      <c r="A14" s="471"/>
      <c r="B14" s="501"/>
      <c r="C14" s="447"/>
      <c r="D14" s="447"/>
      <c r="E14" s="450"/>
      <c r="F14" s="450"/>
      <c r="G14" s="450"/>
      <c r="H14" s="453"/>
      <c r="I14" s="456"/>
      <c r="J14" s="462"/>
      <c r="K14" s="465"/>
      <c r="L14" s="465"/>
      <c r="M14" s="459"/>
      <c r="N14" s="465"/>
      <c r="O14" s="485"/>
      <c r="P14" s="444"/>
      <c r="Q14" s="480"/>
      <c r="R14" s="468"/>
      <c r="S14" s="468"/>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0" customFormat="1" ht="15" customHeight="1">
      <c r="A15" s="469">
        <f>'Mapa Final'!A21</f>
        <v>2</v>
      </c>
      <c r="B15" s="440" t="str">
        <f>'Mapa Final'!B21</f>
        <v xml:space="preserve">Inexactitud </v>
      </c>
      <c r="C15" s="445" t="str">
        <f>'Mapa Final'!C21</f>
        <v>Afectación en la Prestación del Servicio de Justicia</v>
      </c>
      <c r="D15" s="445" t="str">
        <f>'Mapa Final'!D21</f>
        <v xml:space="preserve">Falta de rigorusida en la revisión de los documentos presentados por los aspirantes a integrar la lista de auxilares de la Justicia </v>
      </c>
      <c r="E15" s="448" t="str">
        <f>'Mapa Final'!E21</f>
        <v xml:space="preserve">Presentación por parte de los aspirantes de documentos falsos, inidoneos o incompletos para acreditar el cumplimiento de requisitos que les permitan integrar la lista de auxiliares de la justicia </v>
      </c>
      <c r="F15" s="448" t="str">
        <f>'Mapa Final'!F21</f>
        <v>Recepción de documentos no aptos o ilegitimos que sirven de base para la inscripción de el Registro de Auxiliares de la Justicia por falsificación de documentos, generando la expedición sin requisitos legales .</v>
      </c>
      <c r="G15" s="448" t="str">
        <f>'Mapa Final'!G21</f>
        <v>Usuarios, productos y prácticas organizacionales</v>
      </c>
      <c r="H15" s="451" t="str">
        <f>'Mapa Final'!I21</f>
        <v>Alta</v>
      </c>
      <c r="I15" s="454" t="str">
        <f>'Mapa Final'!L21</f>
        <v>Leve</v>
      </c>
      <c r="J15" s="460" t="str">
        <f>'Mapa Final'!N21</f>
        <v>Moderado</v>
      </c>
      <c r="K15" s="463" t="str">
        <f>'Mapa Final'!AA21</f>
        <v>Media</v>
      </c>
      <c r="L15" s="463" t="str">
        <f>'Mapa Final'!AE21</f>
        <v>Mayor</v>
      </c>
      <c r="M15" s="457" t="str">
        <f>'Mapa Final'!AG21</f>
        <v xml:space="preserve">Alto </v>
      </c>
      <c r="N15" s="463" t="str">
        <f>'Mapa Final'!AH21</f>
        <v>Evitar</v>
      </c>
      <c r="O15" s="478" t="s">
        <v>594</v>
      </c>
      <c r="P15" s="442"/>
      <c r="Q15" s="478" t="s">
        <v>592</v>
      </c>
      <c r="R15" s="472">
        <v>44291</v>
      </c>
      <c r="S15" s="472">
        <v>44377</v>
      </c>
      <c r="T15" s="478" t="s">
        <v>604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0" customFormat="1" ht="13.5" customHeight="1">
      <c r="A16" s="470"/>
      <c r="B16" s="500"/>
      <c r="C16" s="446"/>
      <c r="D16" s="446"/>
      <c r="E16" s="449"/>
      <c r="F16" s="449"/>
      <c r="G16" s="449"/>
      <c r="H16" s="452"/>
      <c r="I16" s="455"/>
      <c r="J16" s="461"/>
      <c r="K16" s="464"/>
      <c r="L16" s="464"/>
      <c r="M16" s="458"/>
      <c r="N16" s="464"/>
      <c r="O16" s="479"/>
      <c r="P16" s="443"/>
      <c r="Q16" s="479"/>
      <c r="R16" s="467"/>
      <c r="S16" s="467"/>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0" customFormat="1" ht="13.5" customHeight="1">
      <c r="A17" s="470"/>
      <c r="B17" s="500"/>
      <c r="C17" s="446"/>
      <c r="D17" s="446"/>
      <c r="E17" s="449"/>
      <c r="F17" s="449"/>
      <c r="G17" s="449"/>
      <c r="H17" s="452"/>
      <c r="I17" s="455"/>
      <c r="J17" s="461"/>
      <c r="K17" s="464"/>
      <c r="L17" s="464"/>
      <c r="M17" s="458"/>
      <c r="N17" s="464"/>
      <c r="O17" s="479"/>
      <c r="P17" s="443"/>
      <c r="Q17" s="479"/>
      <c r="R17" s="467"/>
      <c r="S17" s="467"/>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0" customFormat="1" ht="13.5" customHeight="1">
      <c r="A18" s="470"/>
      <c r="B18" s="500"/>
      <c r="C18" s="446"/>
      <c r="D18" s="446"/>
      <c r="E18" s="449"/>
      <c r="F18" s="449"/>
      <c r="G18" s="449"/>
      <c r="H18" s="452"/>
      <c r="I18" s="455"/>
      <c r="J18" s="461"/>
      <c r="K18" s="464"/>
      <c r="L18" s="464"/>
      <c r="M18" s="458"/>
      <c r="N18" s="464"/>
      <c r="O18" s="479"/>
      <c r="P18" s="443"/>
      <c r="Q18" s="479"/>
      <c r="R18" s="467"/>
      <c r="S18" s="467"/>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0" customFormat="1" ht="255.75" customHeight="1" thickBot="1">
      <c r="A19" s="471"/>
      <c r="B19" s="501"/>
      <c r="C19" s="447"/>
      <c r="D19" s="447"/>
      <c r="E19" s="450"/>
      <c r="F19" s="450"/>
      <c r="G19" s="450"/>
      <c r="H19" s="453"/>
      <c r="I19" s="456"/>
      <c r="J19" s="462"/>
      <c r="K19" s="465"/>
      <c r="L19" s="465"/>
      <c r="M19" s="459"/>
      <c r="N19" s="465"/>
      <c r="O19" s="480"/>
      <c r="P19" s="444"/>
      <c r="Q19" s="480"/>
      <c r="R19" s="468"/>
      <c r="S19" s="468"/>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9">
        <f>'Mapa Final'!A26</f>
        <v>3</v>
      </c>
      <c r="B20" s="440" t="str">
        <f>'Mapa Final'!B26</f>
        <v>Corrupción</v>
      </c>
      <c r="C20" s="445" t="str">
        <f>'Mapa Final'!C26</f>
        <v>Reputacional(Corrupción)</v>
      </c>
      <c r="D20" s="445" t="str">
        <f>'Mapa Final'!D26</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48" t="str">
        <f>'Mapa Final'!E26</f>
        <v xml:space="preserve">Deficiencias en la transparencia, ética y valores . </v>
      </c>
      <c r="F20" s="448" t="str">
        <f>'Mapa Final'!F26</f>
        <v xml:space="preserve">Posibilidad de actos indebidos de  los servidores judiciales debido a  la carencia en transparencia, ética y valores </v>
      </c>
      <c r="G20" s="448" t="str">
        <f>'Mapa Final'!G26</f>
        <v>Fraude Interno</v>
      </c>
      <c r="H20" s="451" t="str">
        <f>'Mapa Final'!I26</f>
        <v>Media</v>
      </c>
      <c r="I20" s="454" t="str">
        <f>'Mapa Final'!L26</f>
        <v>Mayor</v>
      </c>
      <c r="J20" s="460" t="str">
        <f>'Mapa Final'!N26</f>
        <v xml:space="preserve">Alto </v>
      </c>
      <c r="K20" s="463" t="str">
        <f>'Mapa Final'!AA26</f>
        <v>Baja</v>
      </c>
      <c r="L20" s="463" t="str">
        <f>'Mapa Final'!AE26</f>
        <v>Mayor</v>
      </c>
      <c r="M20" s="457" t="str">
        <f>'Mapa Final'!AG26</f>
        <v xml:space="preserve">Alto </v>
      </c>
      <c r="N20" s="463" t="str">
        <f>'Mapa Final'!AH26</f>
        <v>Evitar</v>
      </c>
      <c r="O20" s="298" t="s">
        <v>596</v>
      </c>
      <c r="P20" s="466"/>
      <c r="Q20" s="466" t="s">
        <v>605</v>
      </c>
      <c r="R20" s="472">
        <v>44287</v>
      </c>
      <c r="S20" s="472">
        <v>44377</v>
      </c>
      <c r="T20" s="475" t="s">
        <v>606</v>
      </c>
      <c r="U20" s="35"/>
      <c r="V20" s="35"/>
    </row>
    <row r="21" spans="1:176">
      <c r="A21" s="470"/>
      <c r="B21" s="500"/>
      <c r="C21" s="446"/>
      <c r="D21" s="446"/>
      <c r="E21" s="449"/>
      <c r="F21" s="449"/>
      <c r="G21" s="449"/>
      <c r="H21" s="452"/>
      <c r="I21" s="455"/>
      <c r="J21" s="461"/>
      <c r="K21" s="464"/>
      <c r="L21" s="464"/>
      <c r="M21" s="458"/>
      <c r="N21" s="464"/>
      <c r="O21" s="299"/>
      <c r="P21" s="467"/>
      <c r="Q21" s="467"/>
      <c r="R21" s="467"/>
      <c r="S21" s="467"/>
      <c r="T21" s="476"/>
      <c r="U21" s="35"/>
      <c r="V21" s="35"/>
    </row>
    <row r="22" spans="1:176">
      <c r="A22" s="470"/>
      <c r="B22" s="500"/>
      <c r="C22" s="446"/>
      <c r="D22" s="446"/>
      <c r="E22" s="449"/>
      <c r="F22" s="449"/>
      <c r="G22" s="449"/>
      <c r="H22" s="452"/>
      <c r="I22" s="455"/>
      <c r="J22" s="461"/>
      <c r="K22" s="464"/>
      <c r="L22" s="464"/>
      <c r="M22" s="458"/>
      <c r="N22" s="464"/>
      <c r="O22" s="299"/>
      <c r="P22" s="467"/>
      <c r="Q22" s="467"/>
      <c r="R22" s="467"/>
      <c r="S22" s="467"/>
      <c r="T22" s="476"/>
      <c r="U22" s="35"/>
      <c r="V22" s="35"/>
    </row>
    <row r="23" spans="1:176">
      <c r="A23" s="470"/>
      <c r="B23" s="500"/>
      <c r="C23" s="446"/>
      <c r="D23" s="446"/>
      <c r="E23" s="449"/>
      <c r="F23" s="449"/>
      <c r="G23" s="449"/>
      <c r="H23" s="452"/>
      <c r="I23" s="455"/>
      <c r="J23" s="461"/>
      <c r="K23" s="464"/>
      <c r="L23" s="464"/>
      <c r="M23" s="458"/>
      <c r="N23" s="464"/>
      <c r="O23" s="299"/>
      <c r="P23" s="467"/>
      <c r="Q23" s="467"/>
      <c r="R23" s="467"/>
      <c r="S23" s="467"/>
      <c r="T23" s="476"/>
      <c r="U23" s="35"/>
      <c r="V23" s="35"/>
    </row>
    <row r="24" spans="1:176" ht="307.5" customHeight="1" thickBot="1">
      <c r="A24" s="471"/>
      <c r="B24" s="501"/>
      <c r="C24" s="447"/>
      <c r="D24" s="447"/>
      <c r="E24" s="450"/>
      <c r="F24" s="450"/>
      <c r="G24" s="450"/>
      <c r="H24" s="453"/>
      <c r="I24" s="456"/>
      <c r="J24" s="462"/>
      <c r="K24" s="465"/>
      <c r="L24" s="465"/>
      <c r="M24" s="459"/>
      <c r="N24" s="465"/>
      <c r="O24" s="300"/>
      <c r="P24" s="468"/>
      <c r="Q24" s="468"/>
      <c r="R24" s="468"/>
      <c r="S24" s="468"/>
      <c r="T24" s="477"/>
      <c r="U24" s="35"/>
      <c r="V24" s="35"/>
    </row>
    <row r="25" spans="1:176" ht="14.45" customHeight="1">
      <c r="A25" s="469">
        <f>'Mapa Final'!A31</f>
        <v>4</v>
      </c>
      <c r="B25" s="440" t="str">
        <f>'Mapa Final'!B31</f>
        <v>Interrupción o demora en el Servicio Público de Administrar  Justicia.</v>
      </c>
      <c r="C25" s="445" t="str">
        <f>'Mapa Final'!C31</f>
        <v>Afectación en la Prestación del Servicio de Justicia</v>
      </c>
      <c r="D25" s="445" t="str">
        <f>'Mapa Final'!D31</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48" t="str">
        <f>'Mapa Final'!E31</f>
        <v>Suceso de fuerza mayor que imposibilitan la gestión judicial</v>
      </c>
      <c r="F25" s="448" t="str">
        <f>'Mapa Final'!F31</f>
        <v>Posibilidad de  afectación en la Prestación del Servicio de Justicia debido a un suceso de fuerza mayor que imposibilita la gestión judicial</v>
      </c>
      <c r="G25" s="448" t="str">
        <f>'Mapa Final'!G31</f>
        <v>Daños Activos Fijos/Eventos Externos</v>
      </c>
      <c r="H25" s="451" t="str">
        <f>'Mapa Final'!I31</f>
        <v>Baja</v>
      </c>
      <c r="I25" s="454" t="str">
        <f>'Mapa Final'!L31</f>
        <v>Moderado</v>
      </c>
      <c r="J25" s="460" t="str">
        <f>'Mapa Final'!N31</f>
        <v>Moderado</v>
      </c>
      <c r="K25" s="463" t="str">
        <f>'Mapa Final'!AA31</f>
        <v>Baja</v>
      </c>
      <c r="L25" s="463" t="str">
        <f>'Mapa Final'!AE31</f>
        <v>Moderado</v>
      </c>
      <c r="M25" s="457" t="str">
        <f>'Mapa Final'!AG31</f>
        <v>Moderado</v>
      </c>
      <c r="N25" s="463" t="str">
        <f>'Mapa Final'!AH31</f>
        <v>Aceptar</v>
      </c>
      <c r="O25" s="298" t="s">
        <v>333</v>
      </c>
      <c r="P25" s="466"/>
      <c r="Q25" s="466" t="s">
        <v>605</v>
      </c>
      <c r="R25" s="472">
        <v>44287</v>
      </c>
      <c r="S25" s="472">
        <v>44377</v>
      </c>
      <c r="T25" s="475" t="s">
        <v>607</v>
      </c>
    </row>
    <row r="26" spans="1:176">
      <c r="A26" s="470"/>
      <c r="B26" s="500"/>
      <c r="C26" s="446"/>
      <c r="D26" s="446"/>
      <c r="E26" s="449"/>
      <c r="F26" s="449"/>
      <c r="G26" s="449"/>
      <c r="H26" s="452"/>
      <c r="I26" s="455"/>
      <c r="J26" s="461"/>
      <c r="K26" s="464"/>
      <c r="L26" s="464"/>
      <c r="M26" s="458"/>
      <c r="N26" s="464"/>
      <c r="O26" s="299"/>
      <c r="P26" s="467"/>
      <c r="Q26" s="467"/>
      <c r="R26" s="467"/>
      <c r="S26" s="467"/>
      <c r="T26" s="476"/>
    </row>
    <row r="27" spans="1:176">
      <c r="A27" s="470"/>
      <c r="B27" s="500"/>
      <c r="C27" s="446"/>
      <c r="D27" s="446"/>
      <c r="E27" s="449"/>
      <c r="F27" s="449"/>
      <c r="G27" s="449"/>
      <c r="H27" s="452"/>
      <c r="I27" s="455"/>
      <c r="J27" s="461"/>
      <c r="K27" s="464"/>
      <c r="L27" s="464"/>
      <c r="M27" s="458"/>
      <c r="N27" s="464"/>
      <c r="O27" s="299"/>
      <c r="P27" s="467"/>
      <c r="Q27" s="467"/>
      <c r="R27" s="467"/>
      <c r="S27" s="467"/>
      <c r="T27" s="476"/>
    </row>
    <row r="28" spans="1:176">
      <c r="A28" s="470"/>
      <c r="B28" s="500"/>
      <c r="C28" s="446"/>
      <c r="D28" s="446"/>
      <c r="E28" s="449"/>
      <c r="F28" s="449"/>
      <c r="G28" s="449"/>
      <c r="H28" s="452"/>
      <c r="I28" s="455"/>
      <c r="J28" s="461"/>
      <c r="K28" s="464"/>
      <c r="L28" s="464"/>
      <c r="M28" s="458"/>
      <c r="N28" s="464"/>
      <c r="O28" s="299"/>
      <c r="P28" s="467"/>
      <c r="Q28" s="467"/>
      <c r="R28" s="467"/>
      <c r="S28" s="467"/>
      <c r="T28" s="476"/>
    </row>
    <row r="29" spans="1:176" ht="277.5" customHeight="1" thickBot="1">
      <c r="A29" s="471"/>
      <c r="B29" s="501"/>
      <c r="C29" s="447"/>
      <c r="D29" s="447"/>
      <c r="E29" s="450"/>
      <c r="F29" s="450"/>
      <c r="G29" s="450"/>
      <c r="H29" s="453"/>
      <c r="I29" s="456"/>
      <c r="J29" s="462"/>
      <c r="K29" s="465"/>
      <c r="L29" s="465"/>
      <c r="M29" s="459"/>
      <c r="N29" s="465"/>
      <c r="O29" s="299"/>
      <c r="P29" s="468"/>
      <c r="Q29" s="468"/>
      <c r="R29" s="468"/>
      <c r="S29" s="468"/>
      <c r="T29" s="477"/>
    </row>
    <row r="30" spans="1:176" ht="14.45" customHeight="1">
      <c r="A30" s="469">
        <f>'Mapa Final'!A36</f>
        <v>5</v>
      </c>
      <c r="B30" s="440" t="str">
        <f>'Mapa Final'!B36</f>
        <v>Inaplicabilidad de la normativa ambiental vigente</v>
      </c>
      <c r="C30" s="445" t="str">
        <f>'Mapa Final'!C36</f>
        <v xml:space="preserve"> Afectación Ambiental</v>
      </c>
      <c r="D30" s="445" t="str">
        <f>'Mapa Final'!D36</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48" t="str">
        <f>'Mapa Final'!E36</f>
        <v>Desconocimiento de los lineamientos ambientales y de la normativa  ambiental vigente</v>
      </c>
      <c r="F30" s="448" t="str">
        <f>'Mapa Final'!F36</f>
        <v>Posibilidad de afectación ambiental debido al desconocimiento de las lineamientos ambientales y normativa ambiental vigente</v>
      </c>
      <c r="G30" s="448" t="str">
        <f>'Mapa Final'!G36</f>
        <v>Eventos Ambientales Internos</v>
      </c>
      <c r="H30" s="451" t="str">
        <f>'Mapa Final'!I36</f>
        <v>Media</v>
      </c>
      <c r="I30" s="454" t="str">
        <f>'Mapa Final'!L36</f>
        <v>Moderado</v>
      </c>
      <c r="J30" s="460" t="str">
        <f>'Mapa Final'!N36</f>
        <v>Moderado</v>
      </c>
      <c r="K30" s="463" t="str">
        <f>'Mapa Final'!AA36</f>
        <v>Baja</v>
      </c>
      <c r="L30" s="463" t="str">
        <f>'Mapa Final'!AE36</f>
        <v>Moderado</v>
      </c>
      <c r="M30" s="457" t="str">
        <f>'Mapa Final'!AG36</f>
        <v>Moderado</v>
      </c>
      <c r="N30" s="463" t="str">
        <f>'Mapa Final'!AH36</f>
        <v>Reducir(mitigar)</v>
      </c>
      <c r="O30" s="298" t="s">
        <v>600</v>
      </c>
      <c r="P30" s="466"/>
      <c r="Q30" s="466" t="s">
        <v>605</v>
      </c>
      <c r="R30" s="472">
        <v>44287</v>
      </c>
      <c r="S30" s="472">
        <v>44377</v>
      </c>
      <c r="T30" s="475" t="s">
        <v>608</v>
      </c>
    </row>
    <row r="31" spans="1:176">
      <c r="A31" s="470"/>
      <c r="B31" s="500"/>
      <c r="C31" s="446"/>
      <c r="D31" s="446"/>
      <c r="E31" s="449"/>
      <c r="F31" s="449"/>
      <c r="G31" s="449"/>
      <c r="H31" s="452"/>
      <c r="I31" s="455"/>
      <c r="J31" s="461"/>
      <c r="K31" s="464"/>
      <c r="L31" s="464"/>
      <c r="M31" s="458"/>
      <c r="N31" s="464"/>
      <c r="O31" s="299"/>
      <c r="P31" s="467"/>
      <c r="Q31" s="467"/>
      <c r="R31" s="467"/>
      <c r="S31" s="467"/>
      <c r="T31" s="476"/>
    </row>
    <row r="32" spans="1:176">
      <c r="A32" s="470"/>
      <c r="B32" s="500"/>
      <c r="C32" s="446"/>
      <c r="D32" s="446"/>
      <c r="E32" s="449"/>
      <c r="F32" s="449"/>
      <c r="G32" s="449"/>
      <c r="H32" s="452"/>
      <c r="I32" s="455"/>
      <c r="J32" s="461"/>
      <c r="K32" s="464"/>
      <c r="L32" s="464"/>
      <c r="M32" s="458"/>
      <c r="N32" s="464"/>
      <c r="O32" s="299"/>
      <c r="P32" s="467"/>
      <c r="Q32" s="467"/>
      <c r="R32" s="467"/>
      <c r="S32" s="467"/>
      <c r="T32" s="476"/>
    </row>
    <row r="33" spans="1:20">
      <c r="A33" s="470"/>
      <c r="B33" s="500"/>
      <c r="C33" s="446"/>
      <c r="D33" s="446"/>
      <c r="E33" s="449"/>
      <c r="F33" s="449"/>
      <c r="G33" s="449"/>
      <c r="H33" s="452"/>
      <c r="I33" s="455"/>
      <c r="J33" s="461"/>
      <c r="K33" s="464"/>
      <c r="L33" s="464"/>
      <c r="M33" s="458"/>
      <c r="N33" s="464"/>
      <c r="O33" s="299"/>
      <c r="P33" s="467"/>
      <c r="Q33" s="467"/>
      <c r="R33" s="467"/>
      <c r="S33" s="467"/>
      <c r="T33" s="476"/>
    </row>
    <row r="34" spans="1:20" ht="102.75" customHeight="1" thickBot="1">
      <c r="A34" s="471"/>
      <c r="B34" s="501"/>
      <c r="C34" s="447"/>
      <c r="D34" s="447"/>
      <c r="E34" s="450"/>
      <c r="F34" s="450"/>
      <c r="G34" s="450"/>
      <c r="H34" s="453"/>
      <c r="I34" s="456"/>
      <c r="J34" s="462"/>
      <c r="K34" s="465"/>
      <c r="L34" s="465"/>
      <c r="M34" s="459"/>
      <c r="N34" s="465"/>
      <c r="O34" s="299"/>
      <c r="P34" s="468"/>
      <c r="Q34" s="468"/>
      <c r="R34" s="468"/>
      <c r="S34" s="468"/>
      <c r="T34" s="477"/>
    </row>
    <row r="35" spans="1:20" ht="14.45" customHeight="1">
      <c r="A35" s="469">
        <f>'Mapa Final'!A41</f>
        <v>0</v>
      </c>
      <c r="B35" s="440">
        <f>'Mapa Final'!B41</f>
        <v>0</v>
      </c>
      <c r="C35" s="445">
        <f>'Mapa Final'!C41</f>
        <v>0</v>
      </c>
      <c r="D35" s="445">
        <f>'Mapa Final'!D41</f>
        <v>0</v>
      </c>
      <c r="E35" s="448">
        <f>'Mapa Final'!E41</f>
        <v>0</v>
      </c>
      <c r="F35" s="448">
        <f>'Mapa Final'!F41</f>
        <v>0</v>
      </c>
      <c r="G35" s="448">
        <f>'Mapa Final'!G41</f>
        <v>0</v>
      </c>
      <c r="H35" s="451" t="str">
        <f>'Mapa Final'!I41</f>
        <v>Muy Baja</v>
      </c>
      <c r="I35" s="454" t="b">
        <f>'Mapa Final'!L41</f>
        <v>0</v>
      </c>
      <c r="J35" s="460" t="e">
        <f>'Mapa Final'!N41</f>
        <v>#N/A</v>
      </c>
      <c r="K35" s="463" t="e">
        <f>'Mapa Final'!AA41</f>
        <v>#DIV/0!</v>
      </c>
      <c r="L35" s="463" t="e">
        <f>'Mapa Final'!AE41</f>
        <v>#DIV/0!</v>
      </c>
      <c r="M35" s="457" t="e">
        <f>'Mapa Final'!AG41</f>
        <v>#DIV/0!</v>
      </c>
      <c r="N35" s="463">
        <f>'Mapa Final'!AH41</f>
        <v>0</v>
      </c>
      <c r="O35" s="442"/>
      <c r="P35" s="442"/>
      <c r="Q35" s="442"/>
      <c r="R35" s="442"/>
      <c r="S35" s="442"/>
      <c r="T35" s="442"/>
    </row>
    <row r="36" spans="1:20">
      <c r="A36" s="470"/>
      <c r="B36" s="500"/>
      <c r="C36" s="446"/>
      <c r="D36" s="446"/>
      <c r="E36" s="449"/>
      <c r="F36" s="449"/>
      <c r="G36" s="449"/>
      <c r="H36" s="452"/>
      <c r="I36" s="455"/>
      <c r="J36" s="461"/>
      <c r="K36" s="464"/>
      <c r="L36" s="464"/>
      <c r="M36" s="458"/>
      <c r="N36" s="464"/>
      <c r="O36" s="443"/>
      <c r="P36" s="443"/>
      <c r="Q36" s="443"/>
      <c r="R36" s="443"/>
      <c r="S36" s="443"/>
      <c r="T36" s="443"/>
    </row>
    <row r="37" spans="1:20">
      <c r="A37" s="470"/>
      <c r="B37" s="500"/>
      <c r="C37" s="446"/>
      <c r="D37" s="446"/>
      <c r="E37" s="449"/>
      <c r="F37" s="449"/>
      <c r="G37" s="449"/>
      <c r="H37" s="452"/>
      <c r="I37" s="455"/>
      <c r="J37" s="461"/>
      <c r="K37" s="464"/>
      <c r="L37" s="464"/>
      <c r="M37" s="458"/>
      <c r="N37" s="464"/>
      <c r="O37" s="443"/>
      <c r="P37" s="443"/>
      <c r="Q37" s="443"/>
      <c r="R37" s="443"/>
      <c r="S37" s="443"/>
      <c r="T37" s="443"/>
    </row>
    <row r="38" spans="1:20">
      <c r="A38" s="470"/>
      <c r="B38" s="500"/>
      <c r="C38" s="446"/>
      <c r="D38" s="446"/>
      <c r="E38" s="449"/>
      <c r="F38" s="449"/>
      <c r="G38" s="449"/>
      <c r="H38" s="452"/>
      <c r="I38" s="455"/>
      <c r="J38" s="461"/>
      <c r="K38" s="464"/>
      <c r="L38" s="464"/>
      <c r="M38" s="458"/>
      <c r="N38" s="464"/>
      <c r="O38" s="443"/>
      <c r="P38" s="443"/>
      <c r="Q38" s="443"/>
      <c r="R38" s="443"/>
      <c r="S38" s="443"/>
      <c r="T38" s="443"/>
    </row>
    <row r="39" spans="1:20" ht="278.25" customHeight="1" thickBot="1">
      <c r="A39" s="471"/>
      <c r="B39" s="501"/>
      <c r="C39" s="447"/>
      <c r="D39" s="447"/>
      <c r="E39" s="450"/>
      <c r="F39" s="450"/>
      <c r="G39" s="450"/>
      <c r="H39" s="453"/>
      <c r="I39" s="456"/>
      <c r="J39" s="462"/>
      <c r="K39" s="465"/>
      <c r="L39" s="465"/>
      <c r="M39" s="459"/>
      <c r="N39" s="465"/>
      <c r="O39" s="444"/>
      <c r="P39" s="444"/>
      <c r="Q39" s="444"/>
      <c r="R39" s="444"/>
      <c r="S39" s="444"/>
      <c r="T39" s="444"/>
    </row>
    <row r="40" spans="1:20">
      <c r="A40" s="469">
        <f>'Mapa Final'!A41</f>
        <v>0</v>
      </c>
      <c r="B40" s="440">
        <f>'Mapa Final'!B41</f>
        <v>0</v>
      </c>
      <c r="C40" s="445">
        <f>'Mapa Final'!C41</f>
        <v>0</v>
      </c>
      <c r="D40" s="445">
        <f>'Mapa Final'!D41</f>
        <v>0</v>
      </c>
      <c r="E40" s="448">
        <f>'Mapa Final'!E41</f>
        <v>0</v>
      </c>
      <c r="F40" s="448">
        <f>'Mapa Final'!F41</f>
        <v>0</v>
      </c>
      <c r="G40" s="448">
        <f>'Mapa Final'!G41</f>
        <v>0</v>
      </c>
      <c r="H40" s="451" t="str">
        <f>'Mapa Final'!I41</f>
        <v>Muy Baja</v>
      </c>
      <c r="I40" s="454" t="b">
        <f>'Mapa Final'!L41</f>
        <v>0</v>
      </c>
      <c r="J40" s="460" t="e">
        <f>'Mapa Final'!N41</f>
        <v>#N/A</v>
      </c>
      <c r="K40" s="463" t="e">
        <f>'Mapa Final'!AA41</f>
        <v>#DIV/0!</v>
      </c>
      <c r="L40" s="463" t="e">
        <f>'Mapa Final'!AE41</f>
        <v>#DIV/0!</v>
      </c>
      <c r="M40" s="457" t="e">
        <f>'Mapa Final'!AG41</f>
        <v>#DIV/0!</v>
      </c>
      <c r="N40" s="463">
        <f>'Mapa Final'!AH41</f>
        <v>0</v>
      </c>
      <c r="O40" s="442"/>
      <c r="P40" s="442"/>
      <c r="Q40" s="442"/>
      <c r="R40" s="442"/>
      <c r="S40" s="442"/>
      <c r="T40" s="442"/>
    </row>
    <row r="41" spans="1:20">
      <c r="A41" s="470"/>
      <c r="B41" s="500"/>
      <c r="C41" s="446"/>
      <c r="D41" s="446"/>
      <c r="E41" s="449"/>
      <c r="F41" s="449"/>
      <c r="G41" s="449"/>
      <c r="H41" s="452"/>
      <c r="I41" s="455"/>
      <c r="J41" s="461"/>
      <c r="K41" s="464"/>
      <c r="L41" s="464"/>
      <c r="M41" s="458"/>
      <c r="N41" s="464"/>
      <c r="O41" s="443"/>
      <c r="P41" s="443"/>
      <c r="Q41" s="443"/>
      <c r="R41" s="443"/>
      <c r="S41" s="443"/>
      <c r="T41" s="443"/>
    </row>
    <row r="42" spans="1:20">
      <c r="A42" s="470"/>
      <c r="B42" s="500"/>
      <c r="C42" s="446"/>
      <c r="D42" s="446"/>
      <c r="E42" s="449"/>
      <c r="F42" s="449"/>
      <c r="G42" s="449"/>
      <c r="H42" s="452"/>
      <c r="I42" s="455"/>
      <c r="J42" s="461"/>
      <c r="K42" s="464"/>
      <c r="L42" s="464"/>
      <c r="M42" s="458"/>
      <c r="N42" s="464"/>
      <c r="O42" s="443"/>
      <c r="P42" s="443"/>
      <c r="Q42" s="443"/>
      <c r="R42" s="443"/>
      <c r="S42" s="443"/>
      <c r="T42" s="443"/>
    </row>
    <row r="43" spans="1:20">
      <c r="A43" s="470"/>
      <c r="B43" s="500"/>
      <c r="C43" s="446"/>
      <c r="D43" s="446"/>
      <c r="E43" s="449"/>
      <c r="F43" s="449"/>
      <c r="G43" s="449"/>
      <c r="H43" s="452"/>
      <c r="I43" s="455"/>
      <c r="J43" s="461"/>
      <c r="K43" s="464"/>
      <c r="L43" s="464"/>
      <c r="M43" s="458"/>
      <c r="N43" s="464"/>
      <c r="O43" s="443"/>
      <c r="P43" s="443"/>
      <c r="Q43" s="443"/>
      <c r="R43" s="443"/>
      <c r="S43" s="443"/>
      <c r="T43" s="443"/>
    </row>
    <row r="44" spans="1:20" ht="15.75" thickBot="1">
      <c r="A44" s="471"/>
      <c r="B44" s="501"/>
      <c r="C44" s="447"/>
      <c r="D44" s="447"/>
      <c r="E44" s="450"/>
      <c r="F44" s="450"/>
      <c r="G44" s="450"/>
      <c r="H44" s="453"/>
      <c r="I44" s="456"/>
      <c r="J44" s="462"/>
      <c r="K44" s="465"/>
      <c r="L44" s="465"/>
      <c r="M44" s="459"/>
      <c r="N44" s="465"/>
      <c r="O44" s="444"/>
      <c r="P44" s="444"/>
      <c r="Q44" s="444"/>
      <c r="R44" s="444"/>
      <c r="S44" s="444"/>
      <c r="T44" s="444"/>
    </row>
    <row r="45" spans="1:20">
      <c r="A45" s="469">
        <f>'Mapa Final'!A46</f>
        <v>0</v>
      </c>
      <c r="B45" s="440">
        <f>'Mapa Final'!B46</f>
        <v>0</v>
      </c>
      <c r="C45" s="445">
        <f>'Mapa Final'!C46</f>
        <v>0</v>
      </c>
      <c r="D45" s="445">
        <f>'Mapa Final'!D46</f>
        <v>0</v>
      </c>
      <c r="E45" s="448">
        <f>'Mapa Final'!E46</f>
        <v>0</v>
      </c>
      <c r="F45" s="448">
        <f>'Mapa Final'!F46</f>
        <v>0</v>
      </c>
      <c r="G45" s="448">
        <f>'Mapa Final'!G46</f>
        <v>0</v>
      </c>
      <c r="H45" s="451" t="str">
        <f>'Mapa Final'!I46</f>
        <v>Muy Baja</v>
      </c>
      <c r="I45" s="454" t="b">
        <f>'Mapa Final'!L46</f>
        <v>0</v>
      </c>
      <c r="J45" s="460" t="e">
        <f>'Mapa Final'!N46</f>
        <v>#N/A</v>
      </c>
      <c r="K45" s="463" t="e">
        <f>'Mapa Final'!AA46</f>
        <v>#DIV/0!</v>
      </c>
      <c r="L45" s="463" t="e">
        <f>'Mapa Final'!AE46</f>
        <v>#DIV/0!</v>
      </c>
      <c r="M45" s="457" t="e">
        <f>'Mapa Final'!AG46</f>
        <v>#DIV/0!</v>
      </c>
      <c r="N45" s="463">
        <f>'Mapa Final'!AH46</f>
        <v>0</v>
      </c>
      <c r="O45" s="442"/>
      <c r="P45" s="442"/>
      <c r="Q45" s="442"/>
      <c r="R45" s="442"/>
      <c r="S45" s="442"/>
      <c r="T45" s="442"/>
    </row>
    <row r="46" spans="1:20">
      <c r="A46" s="470"/>
      <c r="B46" s="500"/>
      <c r="C46" s="446"/>
      <c r="D46" s="446"/>
      <c r="E46" s="449"/>
      <c r="F46" s="449"/>
      <c r="G46" s="449"/>
      <c r="H46" s="452"/>
      <c r="I46" s="455"/>
      <c r="J46" s="461"/>
      <c r="K46" s="464"/>
      <c r="L46" s="464"/>
      <c r="M46" s="458"/>
      <c r="N46" s="464"/>
      <c r="O46" s="443"/>
      <c r="P46" s="443"/>
      <c r="Q46" s="443"/>
      <c r="R46" s="443"/>
      <c r="S46" s="443"/>
      <c r="T46" s="443"/>
    </row>
    <row r="47" spans="1:20">
      <c r="A47" s="470"/>
      <c r="B47" s="500"/>
      <c r="C47" s="446"/>
      <c r="D47" s="446"/>
      <c r="E47" s="449"/>
      <c r="F47" s="449"/>
      <c r="G47" s="449"/>
      <c r="H47" s="452"/>
      <c r="I47" s="455"/>
      <c r="J47" s="461"/>
      <c r="K47" s="464"/>
      <c r="L47" s="464"/>
      <c r="M47" s="458"/>
      <c r="N47" s="464"/>
      <c r="O47" s="443"/>
      <c r="P47" s="443"/>
      <c r="Q47" s="443"/>
      <c r="R47" s="443"/>
      <c r="S47" s="443"/>
      <c r="T47" s="443"/>
    </row>
    <row r="48" spans="1:20">
      <c r="A48" s="470"/>
      <c r="B48" s="500"/>
      <c r="C48" s="446"/>
      <c r="D48" s="446"/>
      <c r="E48" s="449"/>
      <c r="F48" s="449"/>
      <c r="G48" s="449"/>
      <c r="H48" s="452"/>
      <c r="I48" s="455"/>
      <c r="J48" s="461"/>
      <c r="K48" s="464"/>
      <c r="L48" s="464"/>
      <c r="M48" s="458"/>
      <c r="N48" s="464"/>
      <c r="O48" s="443"/>
      <c r="P48" s="443"/>
      <c r="Q48" s="443"/>
      <c r="R48" s="443"/>
      <c r="S48" s="443"/>
      <c r="T48" s="443"/>
    </row>
    <row r="49" spans="1:20" ht="15.75" thickBot="1">
      <c r="A49" s="471"/>
      <c r="B49" s="501"/>
      <c r="C49" s="447"/>
      <c r="D49" s="447"/>
      <c r="E49" s="450"/>
      <c r="F49" s="450"/>
      <c r="G49" s="450"/>
      <c r="H49" s="453"/>
      <c r="I49" s="456"/>
      <c r="J49" s="462"/>
      <c r="K49" s="465"/>
      <c r="L49" s="465"/>
      <c r="M49" s="459"/>
      <c r="N49" s="465"/>
      <c r="O49" s="444"/>
      <c r="P49" s="444"/>
      <c r="Q49" s="444"/>
      <c r="R49" s="444"/>
      <c r="S49" s="444"/>
      <c r="T49" s="444"/>
    </row>
    <row r="50" spans="1:20">
      <c r="A50" s="469">
        <f>'Mapa Final'!A51</f>
        <v>0</v>
      </c>
      <c r="B50" s="440">
        <f>'Mapa Final'!B51</f>
        <v>0</v>
      </c>
      <c r="C50" s="445">
        <f>'Mapa Final'!C51</f>
        <v>0</v>
      </c>
      <c r="D50" s="445">
        <f>'Mapa Final'!D51</f>
        <v>0</v>
      </c>
      <c r="E50" s="448">
        <f>'Mapa Final'!E51</f>
        <v>0</v>
      </c>
      <c r="F50" s="448">
        <f>'Mapa Final'!F51</f>
        <v>0</v>
      </c>
      <c r="G50" s="448">
        <f>'Mapa Final'!G51</f>
        <v>0</v>
      </c>
      <c r="H50" s="451" t="str">
        <f>'Mapa Final'!I51</f>
        <v>Muy Baja</v>
      </c>
      <c r="I50" s="454" t="b">
        <f>'Mapa Final'!L51</f>
        <v>0</v>
      </c>
      <c r="J50" s="460" t="e">
        <f>'Mapa Final'!N51</f>
        <v>#N/A</v>
      </c>
      <c r="K50" s="463" t="e">
        <f>'Mapa Final'!AA51</f>
        <v>#DIV/0!</v>
      </c>
      <c r="L50" s="463" t="e">
        <f>'Mapa Final'!AE51</f>
        <v>#DIV/0!</v>
      </c>
      <c r="M50" s="457" t="e">
        <f>'Mapa Final'!AG51</f>
        <v>#DIV/0!</v>
      </c>
      <c r="N50" s="463">
        <f>'Mapa Final'!AH51</f>
        <v>0</v>
      </c>
      <c r="O50" s="442"/>
      <c r="P50" s="442"/>
      <c r="Q50" s="442"/>
      <c r="R50" s="442"/>
      <c r="S50" s="442"/>
      <c r="T50" s="442"/>
    </row>
    <row r="51" spans="1:20">
      <c r="A51" s="470"/>
      <c r="B51" s="500"/>
      <c r="C51" s="446"/>
      <c r="D51" s="446"/>
      <c r="E51" s="449"/>
      <c r="F51" s="449"/>
      <c r="G51" s="449"/>
      <c r="H51" s="452"/>
      <c r="I51" s="455"/>
      <c r="J51" s="461"/>
      <c r="K51" s="464"/>
      <c r="L51" s="464"/>
      <c r="M51" s="458"/>
      <c r="N51" s="464"/>
      <c r="O51" s="443"/>
      <c r="P51" s="443"/>
      <c r="Q51" s="443"/>
      <c r="R51" s="443"/>
      <c r="S51" s="443"/>
      <c r="T51" s="443"/>
    </row>
    <row r="52" spans="1:20">
      <c r="A52" s="470"/>
      <c r="B52" s="500"/>
      <c r="C52" s="446"/>
      <c r="D52" s="446"/>
      <c r="E52" s="449"/>
      <c r="F52" s="449"/>
      <c r="G52" s="449"/>
      <c r="H52" s="452"/>
      <c r="I52" s="455"/>
      <c r="J52" s="461"/>
      <c r="K52" s="464"/>
      <c r="L52" s="464"/>
      <c r="M52" s="458"/>
      <c r="N52" s="464"/>
      <c r="O52" s="443"/>
      <c r="P52" s="443"/>
      <c r="Q52" s="443"/>
      <c r="R52" s="443"/>
      <c r="S52" s="443"/>
      <c r="T52" s="443"/>
    </row>
    <row r="53" spans="1:20">
      <c r="A53" s="470"/>
      <c r="B53" s="500"/>
      <c r="C53" s="446"/>
      <c r="D53" s="446"/>
      <c r="E53" s="449"/>
      <c r="F53" s="449"/>
      <c r="G53" s="449"/>
      <c r="H53" s="452"/>
      <c r="I53" s="455"/>
      <c r="J53" s="461"/>
      <c r="K53" s="464"/>
      <c r="L53" s="464"/>
      <c r="M53" s="458"/>
      <c r="N53" s="464"/>
      <c r="O53" s="443"/>
      <c r="P53" s="443"/>
      <c r="Q53" s="443"/>
      <c r="R53" s="443"/>
      <c r="S53" s="443"/>
      <c r="T53" s="443"/>
    </row>
    <row r="54" spans="1:20" ht="15.75" thickBot="1">
      <c r="A54" s="471"/>
      <c r="B54" s="501"/>
      <c r="C54" s="447"/>
      <c r="D54" s="447"/>
      <c r="E54" s="450"/>
      <c r="F54" s="450"/>
      <c r="G54" s="450"/>
      <c r="H54" s="453"/>
      <c r="I54" s="456"/>
      <c r="J54" s="462"/>
      <c r="K54" s="465"/>
      <c r="L54" s="465"/>
      <c r="M54" s="459"/>
      <c r="N54" s="465"/>
      <c r="O54" s="444"/>
      <c r="P54" s="444"/>
      <c r="Q54" s="444"/>
      <c r="R54" s="444"/>
      <c r="S54" s="444"/>
      <c r="T54" s="444"/>
    </row>
    <row r="55" spans="1:20">
      <c r="A55" s="469">
        <f>'Mapa Final'!A56</f>
        <v>0</v>
      </c>
      <c r="B55" s="440">
        <f>'Mapa Final'!B56</f>
        <v>0</v>
      </c>
      <c r="C55" s="445">
        <f>'Mapa Final'!C56</f>
        <v>0</v>
      </c>
      <c r="D55" s="445">
        <f>'Mapa Final'!D56</f>
        <v>0</v>
      </c>
      <c r="E55" s="448">
        <f>'Mapa Final'!E56</f>
        <v>0</v>
      </c>
      <c r="F55" s="448">
        <f>'Mapa Final'!F56</f>
        <v>0</v>
      </c>
      <c r="G55" s="448">
        <f>'Mapa Final'!G56</f>
        <v>0</v>
      </c>
      <c r="H55" s="451" t="str">
        <f>'Mapa Final'!I56</f>
        <v>Muy Baja</v>
      </c>
      <c r="I55" s="454" t="b">
        <f>'Mapa Final'!L56</f>
        <v>0</v>
      </c>
      <c r="J55" s="460" t="e">
        <f>'Mapa Final'!N56</f>
        <v>#N/A</v>
      </c>
      <c r="K55" s="463" t="e">
        <f>'Mapa Final'!AA56</f>
        <v>#DIV/0!</v>
      </c>
      <c r="L55" s="463" t="e">
        <f>'Mapa Final'!AE56</f>
        <v>#DIV/0!</v>
      </c>
      <c r="M55" s="457" t="e">
        <f>'Mapa Final'!AG56</f>
        <v>#DIV/0!</v>
      </c>
      <c r="N55" s="463">
        <f>'Mapa Final'!AH56</f>
        <v>0</v>
      </c>
      <c r="O55" s="442"/>
      <c r="P55" s="442"/>
      <c r="Q55" s="442"/>
      <c r="R55" s="442"/>
      <c r="S55" s="442"/>
      <c r="T55" s="442"/>
    </row>
    <row r="56" spans="1:20">
      <c r="A56" s="470"/>
      <c r="B56" s="500"/>
      <c r="C56" s="446"/>
      <c r="D56" s="446"/>
      <c r="E56" s="449"/>
      <c r="F56" s="449"/>
      <c r="G56" s="449"/>
      <c r="H56" s="452"/>
      <c r="I56" s="455"/>
      <c r="J56" s="461"/>
      <c r="K56" s="464"/>
      <c r="L56" s="464"/>
      <c r="M56" s="458"/>
      <c r="N56" s="464"/>
      <c r="O56" s="443"/>
      <c r="P56" s="443"/>
      <c r="Q56" s="443"/>
      <c r="R56" s="443"/>
      <c r="S56" s="443"/>
      <c r="T56" s="443"/>
    </row>
    <row r="57" spans="1:20">
      <c r="A57" s="470"/>
      <c r="B57" s="500"/>
      <c r="C57" s="446"/>
      <c r="D57" s="446"/>
      <c r="E57" s="449"/>
      <c r="F57" s="449"/>
      <c r="G57" s="449"/>
      <c r="H57" s="452"/>
      <c r="I57" s="455"/>
      <c r="J57" s="461"/>
      <c r="K57" s="464"/>
      <c r="L57" s="464"/>
      <c r="M57" s="458"/>
      <c r="N57" s="464"/>
      <c r="O57" s="443"/>
      <c r="P57" s="443"/>
      <c r="Q57" s="443"/>
      <c r="R57" s="443"/>
      <c r="S57" s="443"/>
      <c r="T57" s="443"/>
    </row>
    <row r="58" spans="1:20">
      <c r="A58" s="470"/>
      <c r="B58" s="500"/>
      <c r="C58" s="446"/>
      <c r="D58" s="446"/>
      <c r="E58" s="449"/>
      <c r="F58" s="449"/>
      <c r="G58" s="449"/>
      <c r="H58" s="452"/>
      <c r="I58" s="455"/>
      <c r="J58" s="461"/>
      <c r="K58" s="464"/>
      <c r="L58" s="464"/>
      <c r="M58" s="458"/>
      <c r="N58" s="464"/>
      <c r="O58" s="443"/>
      <c r="P58" s="443"/>
      <c r="Q58" s="443"/>
      <c r="R58" s="443"/>
      <c r="S58" s="443"/>
      <c r="T58" s="443"/>
    </row>
    <row r="59" spans="1:20" ht="15.75" thickBot="1">
      <c r="A59" s="471"/>
      <c r="B59" s="501"/>
      <c r="C59" s="447"/>
      <c r="D59" s="447"/>
      <c r="E59" s="450"/>
      <c r="F59" s="450"/>
      <c r="G59" s="450"/>
      <c r="H59" s="453"/>
      <c r="I59" s="456"/>
      <c r="J59" s="462"/>
      <c r="K59" s="465"/>
      <c r="L59" s="465"/>
      <c r="M59" s="459"/>
      <c r="N59" s="465"/>
      <c r="O59" s="444"/>
      <c r="P59" s="444"/>
      <c r="Q59" s="444"/>
      <c r="R59" s="444"/>
      <c r="S59" s="444"/>
      <c r="T59" s="44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562" priority="703" operator="containsText" text="3- Moderado">
      <formula>NOT(ISERROR(SEARCH("3- Moderado",A7)))</formula>
    </cfRule>
    <cfRule type="containsText" dxfId="1561" priority="704" operator="containsText" text="6- Moderado">
      <formula>NOT(ISERROR(SEARCH("6- Moderado",A7)))</formula>
    </cfRule>
    <cfRule type="containsText" dxfId="1560" priority="705" operator="containsText" text="4- Moderado">
      <formula>NOT(ISERROR(SEARCH("4- Moderado",A7)))</formula>
    </cfRule>
    <cfRule type="containsText" dxfId="1559" priority="706" operator="containsText" text="3- Bajo">
      <formula>NOT(ISERROR(SEARCH("3- Bajo",A7)))</formula>
    </cfRule>
    <cfRule type="containsText" dxfId="1558" priority="707" operator="containsText" text="4- Bajo">
      <formula>NOT(ISERROR(SEARCH("4- Bajo",A7)))</formula>
    </cfRule>
    <cfRule type="containsText" dxfId="1557" priority="708" operator="containsText" text="1- Bajo">
      <formula>NOT(ISERROR(SEARCH("1- Bajo",A7)))</formula>
    </cfRule>
  </conditionalFormatting>
  <conditionalFormatting sqref="H8:J8">
    <cfRule type="containsText" dxfId="1556" priority="696" operator="containsText" text="3- Moderado">
      <formula>NOT(ISERROR(SEARCH("3- Moderado",H8)))</formula>
    </cfRule>
    <cfRule type="containsText" dxfId="1555" priority="697" operator="containsText" text="6- Moderado">
      <formula>NOT(ISERROR(SEARCH("6- Moderado",H8)))</formula>
    </cfRule>
    <cfRule type="containsText" dxfId="1554" priority="698" operator="containsText" text="4- Moderado">
      <formula>NOT(ISERROR(SEARCH("4- Moderado",H8)))</formula>
    </cfRule>
    <cfRule type="containsText" dxfId="1553" priority="699" operator="containsText" text="3- Bajo">
      <formula>NOT(ISERROR(SEARCH("3- Bajo",H8)))</formula>
    </cfRule>
    <cfRule type="containsText" dxfId="1552" priority="700" operator="containsText" text="4- Bajo">
      <formula>NOT(ISERROR(SEARCH("4- Bajo",H8)))</formula>
    </cfRule>
    <cfRule type="containsText" dxfId="1551" priority="702" operator="containsText" text="1- Bajo">
      <formula>NOT(ISERROR(SEARCH("1- Bajo",H8)))</formula>
    </cfRule>
  </conditionalFormatting>
  <conditionalFormatting sqref="J8 J60:J1048576">
    <cfRule type="containsText" dxfId="1550" priority="685" operator="containsText" text="25- Extremo">
      <formula>NOT(ISERROR(SEARCH("25- Extremo",J8)))</formula>
    </cfRule>
    <cfRule type="containsText" dxfId="1549" priority="686" operator="containsText" text="20- Extremo">
      <formula>NOT(ISERROR(SEARCH("20- Extremo",J8)))</formula>
    </cfRule>
    <cfRule type="containsText" dxfId="1548" priority="687" operator="containsText" text="15- Extremo">
      <formula>NOT(ISERROR(SEARCH("15- Extremo",J8)))</formula>
    </cfRule>
    <cfRule type="containsText" dxfId="1547" priority="688" operator="containsText" text="10- Extremo">
      <formula>NOT(ISERROR(SEARCH("10- Extremo",J8)))</formula>
    </cfRule>
    <cfRule type="containsText" dxfId="1546" priority="689" operator="containsText" text="5- Extremo">
      <formula>NOT(ISERROR(SEARCH("5- Extremo",J8)))</formula>
    </cfRule>
    <cfRule type="containsText" dxfId="1545" priority="690" operator="containsText" text="12- Alto">
      <formula>NOT(ISERROR(SEARCH("12- Alto",J8)))</formula>
    </cfRule>
    <cfRule type="containsText" dxfId="1544" priority="691" operator="containsText" text="10- Alto">
      <formula>NOT(ISERROR(SEARCH("10- Alto",J8)))</formula>
    </cfRule>
    <cfRule type="containsText" dxfId="1543" priority="692" operator="containsText" text="9- Alto">
      <formula>NOT(ISERROR(SEARCH("9- Alto",J8)))</formula>
    </cfRule>
    <cfRule type="containsText" dxfId="1542" priority="693" operator="containsText" text="8- Alto">
      <formula>NOT(ISERROR(SEARCH("8- Alto",J8)))</formula>
    </cfRule>
    <cfRule type="containsText" dxfId="1541" priority="694" operator="containsText" text="5- Alto">
      <formula>NOT(ISERROR(SEARCH("5- Alto",J8)))</formula>
    </cfRule>
    <cfRule type="containsText" dxfId="1540" priority="695" operator="containsText" text="4- Alto">
      <formula>NOT(ISERROR(SEARCH("4- Alto",J8)))</formula>
    </cfRule>
    <cfRule type="containsText" dxfId="1539" priority="701" operator="containsText" text="2- Bajo">
      <formula>NOT(ISERROR(SEARCH("2- Bajo",J8)))</formula>
    </cfRule>
  </conditionalFormatting>
  <conditionalFormatting sqref="K10:L10 K15:L15 K20:L20 K25:L25 K30:L30 K35:L35">
    <cfRule type="containsText" dxfId="1538" priority="679" operator="containsText" text="3- Moderado">
      <formula>NOT(ISERROR(SEARCH("3- Moderado",K10)))</formula>
    </cfRule>
    <cfRule type="containsText" dxfId="1537" priority="680" operator="containsText" text="6- Moderado">
      <formula>NOT(ISERROR(SEARCH("6- Moderado",K10)))</formula>
    </cfRule>
    <cfRule type="containsText" dxfId="1536" priority="681" operator="containsText" text="4- Moderado">
      <formula>NOT(ISERROR(SEARCH("4- Moderado",K10)))</formula>
    </cfRule>
    <cfRule type="containsText" dxfId="1535" priority="682" operator="containsText" text="3- Bajo">
      <formula>NOT(ISERROR(SEARCH("3- Bajo",K10)))</formula>
    </cfRule>
    <cfRule type="containsText" dxfId="1534" priority="683" operator="containsText" text="4- Bajo">
      <formula>NOT(ISERROR(SEARCH("4- Bajo",K10)))</formula>
    </cfRule>
    <cfRule type="containsText" dxfId="1533" priority="684" operator="containsText" text="1- Bajo">
      <formula>NOT(ISERROR(SEARCH("1- Bajo",K10)))</formula>
    </cfRule>
  </conditionalFormatting>
  <conditionalFormatting sqref="H10:I10 H15:I15 H20:I20 H25:I25 H30:I30 H35:I35">
    <cfRule type="containsText" dxfId="1532" priority="673" operator="containsText" text="3- Moderado">
      <formula>NOT(ISERROR(SEARCH("3- Moderado",H10)))</formula>
    </cfRule>
    <cfRule type="containsText" dxfId="1531" priority="674" operator="containsText" text="6- Moderado">
      <formula>NOT(ISERROR(SEARCH("6- Moderado",H10)))</formula>
    </cfRule>
    <cfRule type="containsText" dxfId="1530" priority="675" operator="containsText" text="4- Moderado">
      <formula>NOT(ISERROR(SEARCH("4- Moderado",H10)))</formula>
    </cfRule>
    <cfRule type="containsText" dxfId="1529" priority="676" operator="containsText" text="3- Bajo">
      <formula>NOT(ISERROR(SEARCH("3- Bajo",H10)))</formula>
    </cfRule>
    <cfRule type="containsText" dxfId="1528" priority="677" operator="containsText" text="4- Bajo">
      <formula>NOT(ISERROR(SEARCH("4- Bajo",H10)))</formula>
    </cfRule>
    <cfRule type="containsText" dxfId="1527" priority="678" operator="containsText" text="1- Bajo">
      <formula>NOT(ISERROR(SEARCH("1- Bajo",H10)))</formula>
    </cfRule>
  </conditionalFormatting>
  <conditionalFormatting sqref="A10:E10 B40 B45 B50 B55 A15:E15 A20:E20 A25:E25 A30:E30 A35:E35">
    <cfRule type="containsText" dxfId="1526" priority="667" operator="containsText" text="3- Moderado">
      <formula>NOT(ISERROR(SEARCH("3- Moderado",A10)))</formula>
    </cfRule>
    <cfRule type="containsText" dxfId="1525" priority="668" operator="containsText" text="6- Moderado">
      <formula>NOT(ISERROR(SEARCH("6- Moderado",A10)))</formula>
    </cfRule>
    <cfRule type="containsText" dxfId="1524" priority="669" operator="containsText" text="4- Moderado">
      <formula>NOT(ISERROR(SEARCH("4- Moderado",A10)))</formula>
    </cfRule>
    <cfRule type="containsText" dxfId="1523" priority="670" operator="containsText" text="3- Bajo">
      <formula>NOT(ISERROR(SEARCH("3- Bajo",A10)))</formula>
    </cfRule>
    <cfRule type="containsText" dxfId="1522" priority="671" operator="containsText" text="4- Bajo">
      <formula>NOT(ISERROR(SEARCH("4- Bajo",A10)))</formula>
    </cfRule>
    <cfRule type="containsText" dxfId="1521" priority="672" operator="containsText" text="1- Bajo">
      <formula>NOT(ISERROR(SEARCH("1- Bajo",A10)))</formula>
    </cfRule>
  </conditionalFormatting>
  <conditionalFormatting sqref="F10:G10 F15:G15 F20:G20 F25:G25 F30:G30 F35:G35">
    <cfRule type="containsText" dxfId="1520" priority="661" operator="containsText" text="3- Moderado">
      <formula>NOT(ISERROR(SEARCH("3- Moderado",F10)))</formula>
    </cfRule>
    <cfRule type="containsText" dxfId="1519" priority="662" operator="containsText" text="6- Moderado">
      <formula>NOT(ISERROR(SEARCH("6- Moderado",F10)))</formula>
    </cfRule>
    <cfRule type="containsText" dxfId="1518" priority="663" operator="containsText" text="4- Moderado">
      <formula>NOT(ISERROR(SEARCH("4- Moderado",F10)))</formula>
    </cfRule>
    <cfRule type="containsText" dxfId="1517" priority="664" operator="containsText" text="3- Bajo">
      <formula>NOT(ISERROR(SEARCH("3- Bajo",F10)))</formula>
    </cfRule>
    <cfRule type="containsText" dxfId="1516" priority="665" operator="containsText" text="4- Bajo">
      <formula>NOT(ISERROR(SEARCH("4- Bajo",F10)))</formula>
    </cfRule>
    <cfRule type="containsText" dxfId="1515" priority="666" operator="containsText" text="1- Bajo">
      <formula>NOT(ISERROR(SEARCH("1- Bajo",F10)))</formula>
    </cfRule>
  </conditionalFormatting>
  <conditionalFormatting sqref="K8">
    <cfRule type="containsText" dxfId="1514" priority="655" operator="containsText" text="3- Moderado">
      <formula>NOT(ISERROR(SEARCH("3- Moderado",K8)))</formula>
    </cfRule>
    <cfRule type="containsText" dxfId="1513" priority="656" operator="containsText" text="6- Moderado">
      <formula>NOT(ISERROR(SEARCH("6- Moderado",K8)))</formula>
    </cfRule>
    <cfRule type="containsText" dxfId="1512" priority="657" operator="containsText" text="4- Moderado">
      <formula>NOT(ISERROR(SEARCH("4- Moderado",K8)))</formula>
    </cfRule>
    <cfRule type="containsText" dxfId="1511" priority="658" operator="containsText" text="3- Bajo">
      <formula>NOT(ISERROR(SEARCH("3- Bajo",K8)))</formula>
    </cfRule>
    <cfRule type="containsText" dxfId="1510" priority="659" operator="containsText" text="4- Bajo">
      <formula>NOT(ISERROR(SEARCH("4- Bajo",K8)))</formula>
    </cfRule>
    <cfRule type="containsText" dxfId="1509" priority="660" operator="containsText" text="1- Bajo">
      <formula>NOT(ISERROR(SEARCH("1- Bajo",K8)))</formula>
    </cfRule>
  </conditionalFormatting>
  <conditionalFormatting sqref="L8">
    <cfRule type="containsText" dxfId="1508" priority="649" operator="containsText" text="3- Moderado">
      <formula>NOT(ISERROR(SEARCH("3- Moderado",L8)))</formula>
    </cfRule>
    <cfRule type="containsText" dxfId="1507" priority="650" operator="containsText" text="6- Moderado">
      <formula>NOT(ISERROR(SEARCH("6- Moderado",L8)))</formula>
    </cfRule>
    <cfRule type="containsText" dxfId="1506" priority="651" operator="containsText" text="4- Moderado">
      <formula>NOT(ISERROR(SEARCH("4- Moderado",L8)))</formula>
    </cfRule>
    <cfRule type="containsText" dxfId="1505" priority="652" operator="containsText" text="3- Bajo">
      <formula>NOT(ISERROR(SEARCH("3- Bajo",L8)))</formula>
    </cfRule>
    <cfRule type="containsText" dxfId="1504" priority="653" operator="containsText" text="4- Bajo">
      <formula>NOT(ISERROR(SEARCH("4- Bajo",L8)))</formula>
    </cfRule>
    <cfRule type="containsText" dxfId="1503" priority="654" operator="containsText" text="1- Bajo">
      <formula>NOT(ISERROR(SEARCH("1- Bajo",L8)))</formula>
    </cfRule>
  </conditionalFormatting>
  <conditionalFormatting sqref="M8">
    <cfRule type="containsText" dxfId="1502" priority="643" operator="containsText" text="3- Moderado">
      <formula>NOT(ISERROR(SEARCH("3- Moderado",M8)))</formula>
    </cfRule>
    <cfRule type="containsText" dxfId="1501" priority="644" operator="containsText" text="6- Moderado">
      <formula>NOT(ISERROR(SEARCH("6- Moderado",M8)))</formula>
    </cfRule>
    <cfRule type="containsText" dxfId="1500" priority="645" operator="containsText" text="4- Moderado">
      <formula>NOT(ISERROR(SEARCH("4- Moderado",M8)))</formula>
    </cfRule>
    <cfRule type="containsText" dxfId="1499" priority="646" operator="containsText" text="3- Bajo">
      <formula>NOT(ISERROR(SEARCH("3- Bajo",M8)))</formula>
    </cfRule>
    <cfRule type="containsText" dxfId="1498" priority="647" operator="containsText" text="4- Bajo">
      <formula>NOT(ISERROR(SEARCH("4- Bajo",M8)))</formula>
    </cfRule>
    <cfRule type="containsText" dxfId="1497" priority="648" operator="containsText" text="1- Bajo">
      <formula>NOT(ISERROR(SEARCH("1- Bajo",M8)))</formula>
    </cfRule>
  </conditionalFormatting>
  <conditionalFormatting sqref="J10:J39">
    <cfRule type="containsText" dxfId="1496" priority="638" operator="containsText" text="Bajo">
      <formula>NOT(ISERROR(SEARCH("Bajo",J10)))</formula>
    </cfRule>
    <cfRule type="containsText" dxfId="1495" priority="639" operator="containsText" text="Moderado">
      <formula>NOT(ISERROR(SEARCH("Moderado",J10)))</formula>
    </cfRule>
    <cfRule type="containsText" dxfId="1494" priority="640" operator="containsText" text="Alto">
      <formula>NOT(ISERROR(SEARCH("Alto",J10)))</formula>
    </cfRule>
    <cfRule type="containsText" dxfId="1493" priority="641" operator="containsText" text="Extremo">
      <formula>NOT(ISERROR(SEARCH("Extremo",J10)))</formula>
    </cfRule>
    <cfRule type="colorScale" priority="642">
      <colorScale>
        <cfvo type="min"/>
        <cfvo type="max"/>
        <color rgb="FFFF7128"/>
        <color rgb="FFFFEF9C"/>
      </colorScale>
    </cfRule>
  </conditionalFormatting>
  <conditionalFormatting sqref="M10:M39">
    <cfRule type="containsText" dxfId="1492" priority="573" operator="containsText" text="Moderado">
      <formula>NOT(ISERROR(SEARCH("Moderado",M10)))</formula>
    </cfRule>
    <cfRule type="containsText" dxfId="1491" priority="633" operator="containsText" text="Bajo">
      <formula>NOT(ISERROR(SEARCH("Bajo",M10)))</formula>
    </cfRule>
    <cfRule type="containsText" dxfId="1490" priority="634" operator="containsText" text="Moderado">
      <formula>NOT(ISERROR(SEARCH("Moderado",M10)))</formula>
    </cfRule>
    <cfRule type="containsText" dxfId="1489" priority="635" operator="containsText" text="Alto">
      <formula>NOT(ISERROR(SEARCH("Alto",M10)))</formula>
    </cfRule>
    <cfRule type="containsText" dxfId="1488"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N30 N35">
    <cfRule type="containsText" dxfId="1487" priority="627" operator="containsText" text="3- Moderado">
      <formula>NOT(ISERROR(SEARCH("3- Moderado",N10)))</formula>
    </cfRule>
    <cfRule type="containsText" dxfId="1486" priority="628" operator="containsText" text="6- Moderado">
      <formula>NOT(ISERROR(SEARCH("6- Moderado",N10)))</formula>
    </cfRule>
    <cfRule type="containsText" dxfId="1485" priority="629" operator="containsText" text="4- Moderado">
      <formula>NOT(ISERROR(SEARCH("4- Moderado",N10)))</formula>
    </cfRule>
    <cfRule type="containsText" dxfId="1484" priority="630" operator="containsText" text="3- Bajo">
      <formula>NOT(ISERROR(SEARCH("3- Bajo",N10)))</formula>
    </cfRule>
    <cfRule type="containsText" dxfId="1483" priority="631" operator="containsText" text="4- Bajo">
      <formula>NOT(ISERROR(SEARCH("4- Bajo",N10)))</formula>
    </cfRule>
    <cfRule type="containsText" dxfId="1482" priority="632" operator="containsText" text="1- Bajo">
      <formula>NOT(ISERROR(SEARCH("1- Bajo",N10)))</formula>
    </cfRule>
  </conditionalFormatting>
  <conditionalFormatting sqref="H10:H39">
    <cfRule type="containsText" dxfId="1481" priority="574" operator="containsText" text="Muy Alta">
      <formula>NOT(ISERROR(SEARCH("Muy Alta",H10)))</formula>
    </cfRule>
    <cfRule type="containsText" dxfId="1480" priority="575" operator="containsText" text="Alta">
      <formula>NOT(ISERROR(SEARCH("Alta",H10)))</formula>
    </cfRule>
    <cfRule type="containsText" dxfId="1479" priority="576" operator="containsText" text="Muy Alta">
      <formula>NOT(ISERROR(SEARCH("Muy Alta",H10)))</formula>
    </cfRule>
    <cfRule type="containsText" dxfId="1478" priority="581" operator="containsText" text="Muy Baja">
      <formula>NOT(ISERROR(SEARCH("Muy Baja",H10)))</formula>
    </cfRule>
    <cfRule type="containsText" dxfId="1477" priority="582" operator="containsText" text="Baja">
      <formula>NOT(ISERROR(SEARCH("Baja",H10)))</formula>
    </cfRule>
    <cfRule type="containsText" dxfId="1476" priority="583" operator="containsText" text="Media">
      <formula>NOT(ISERROR(SEARCH("Media",H10)))</formula>
    </cfRule>
    <cfRule type="containsText" dxfId="1475" priority="584" operator="containsText" text="Alta">
      <formula>NOT(ISERROR(SEARCH("Alta",H10)))</formula>
    </cfRule>
    <cfRule type="containsText" dxfId="1474" priority="586" operator="containsText" text="Muy Alta">
      <formula>NOT(ISERROR(SEARCH("Muy Alta",H10)))</formula>
    </cfRule>
  </conditionalFormatting>
  <conditionalFormatting sqref="I10:I39">
    <cfRule type="containsText" dxfId="1473" priority="577" operator="containsText" text="Catastrófico">
      <formula>NOT(ISERROR(SEARCH("Catastrófico",I10)))</formula>
    </cfRule>
    <cfRule type="containsText" dxfId="1472" priority="578" operator="containsText" text="Mayor">
      <formula>NOT(ISERROR(SEARCH("Mayor",I10)))</formula>
    </cfRule>
    <cfRule type="containsText" dxfId="1471" priority="579" operator="containsText" text="Menor">
      <formula>NOT(ISERROR(SEARCH("Menor",I10)))</formula>
    </cfRule>
    <cfRule type="containsText" dxfId="1470" priority="580" operator="containsText" text="Leve">
      <formula>NOT(ISERROR(SEARCH("Leve",I10)))</formula>
    </cfRule>
    <cfRule type="containsText" dxfId="1469" priority="585" operator="containsText" text="Moderado">
      <formula>NOT(ISERROR(SEARCH("Moderado",I10)))</formula>
    </cfRule>
  </conditionalFormatting>
  <conditionalFormatting sqref="K10:K39">
    <cfRule type="containsText" dxfId="1468" priority="572" operator="containsText" text="Media">
      <formula>NOT(ISERROR(SEARCH("Media",K10)))</formula>
    </cfRule>
  </conditionalFormatting>
  <conditionalFormatting sqref="L10:L39">
    <cfRule type="containsText" dxfId="1467" priority="571" operator="containsText" text="Moderado">
      <formula>NOT(ISERROR(SEARCH("Moderado",L10)))</formula>
    </cfRule>
  </conditionalFormatting>
  <conditionalFormatting sqref="J10:J39">
    <cfRule type="containsText" dxfId="1466" priority="558" operator="containsText" text="Moderado">
      <formula>NOT(ISERROR(SEARCH("Moderado",J10)))</formula>
    </cfRule>
  </conditionalFormatting>
  <conditionalFormatting sqref="J10:J39">
    <cfRule type="containsText" dxfId="1465" priority="556" operator="containsText" text="Bajo">
      <formula>NOT(ISERROR(SEARCH("Bajo",J10)))</formula>
    </cfRule>
    <cfRule type="containsText" dxfId="1464" priority="557" operator="containsText" text="Extremo">
      <formula>NOT(ISERROR(SEARCH("Extremo",J10)))</formula>
    </cfRule>
  </conditionalFormatting>
  <conditionalFormatting sqref="K10:K39">
    <cfRule type="containsText" dxfId="1463" priority="554" operator="containsText" text="Baja">
      <formula>NOT(ISERROR(SEARCH("Baja",K10)))</formula>
    </cfRule>
    <cfRule type="containsText" dxfId="1462" priority="555" operator="containsText" text="Muy Baja">
      <formula>NOT(ISERROR(SEARCH("Muy Baja",K10)))</formula>
    </cfRule>
  </conditionalFormatting>
  <conditionalFormatting sqref="K10:K39">
    <cfRule type="containsText" dxfId="1461" priority="552" operator="containsText" text="Muy Alta">
      <formula>NOT(ISERROR(SEARCH("Muy Alta",K10)))</formula>
    </cfRule>
    <cfRule type="containsText" dxfId="1460" priority="553" operator="containsText" text="Alta">
      <formula>NOT(ISERROR(SEARCH("Alta",K10)))</formula>
    </cfRule>
  </conditionalFormatting>
  <conditionalFormatting sqref="L10:L39">
    <cfRule type="containsText" dxfId="1459" priority="548" operator="containsText" text="Catastrófico">
      <formula>NOT(ISERROR(SEARCH("Catastrófico",L10)))</formula>
    </cfRule>
    <cfRule type="containsText" dxfId="1458" priority="549" operator="containsText" text="Mayor">
      <formula>NOT(ISERROR(SEARCH("Mayor",L10)))</formula>
    </cfRule>
    <cfRule type="containsText" dxfId="1457" priority="550" operator="containsText" text="Menor">
      <formula>NOT(ISERROR(SEARCH("Menor",L10)))</formula>
    </cfRule>
    <cfRule type="containsText" dxfId="1456" priority="551" operator="containsText" text="Leve">
      <formula>NOT(ISERROR(SEARCH("Leve",L10)))</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A15" zoomScale="71" zoomScaleNormal="71" workbookViewId="0">
      <selection activeCell="A15" sqref="A15:A19"/>
    </sheetView>
  </sheetViews>
  <sheetFormatPr defaultColWidth="11.42578125" defaultRowHeight="15"/>
  <cols>
    <col min="1" max="2" width="18.42578125" style="82" customWidth="1"/>
    <col min="3" max="3" width="15.5703125" customWidth="1"/>
    <col min="4" max="4" width="27.5703125" style="82" customWidth="1"/>
    <col min="5" max="5" width="18" style="171" customWidth="1"/>
    <col min="6" max="6" width="40.28515625" customWidth="1"/>
    <col min="7" max="7" width="20.42578125" customWidth="1"/>
    <col min="8" max="8" width="10.42578125" style="172" customWidth="1"/>
    <col min="9" max="9" width="11.42578125" style="172" customWidth="1"/>
    <col min="10" max="10" width="10.28515625" style="173" customWidth="1"/>
    <col min="11" max="11" width="11.42578125" style="172" customWidth="1"/>
    <col min="12" max="12" width="10.7109375" style="172" customWidth="1"/>
    <col min="13" max="13" width="18.28515625" style="172" bestFit="1" customWidth="1"/>
    <col min="14" max="14" width="18.28515625" bestFit="1" customWidth="1"/>
    <col min="15" max="15" width="32.7109375" customWidth="1"/>
    <col min="16" max="16" width="15" customWidth="1"/>
    <col min="17" max="17" width="15.7109375" customWidth="1"/>
    <col min="18" max="18" width="16" customWidth="1"/>
    <col min="19" max="19" width="16.28515625" customWidth="1"/>
    <col min="20" max="20" width="17.5703125" customWidth="1"/>
    <col min="21" max="176" width="11.42578125" style="7"/>
  </cols>
  <sheetData>
    <row r="1" spans="1:278" s="152" customFormat="1" ht="16.5" customHeight="1">
      <c r="A1" s="360"/>
      <c r="B1" s="361"/>
      <c r="C1" s="361"/>
      <c r="D1" s="491" t="s">
        <v>609</v>
      </c>
      <c r="E1" s="491"/>
      <c r="F1" s="491"/>
      <c r="G1" s="491"/>
      <c r="H1" s="491"/>
      <c r="I1" s="491"/>
      <c r="J1" s="491"/>
      <c r="K1" s="491"/>
      <c r="L1" s="491"/>
      <c r="M1" s="491"/>
      <c r="N1" s="491"/>
      <c r="O1" s="491"/>
      <c r="P1" s="491"/>
      <c r="Q1" s="492"/>
      <c r="R1" s="352" t="s">
        <v>234</v>
      </c>
      <c r="S1" s="352"/>
      <c r="T1" s="35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2"/>
      <c r="B2" s="363"/>
      <c r="C2" s="363"/>
      <c r="D2" s="493"/>
      <c r="E2" s="493"/>
      <c r="F2" s="493"/>
      <c r="G2" s="493"/>
      <c r="H2" s="493"/>
      <c r="I2" s="493"/>
      <c r="J2" s="493"/>
      <c r="K2" s="493"/>
      <c r="L2" s="493"/>
      <c r="M2" s="493"/>
      <c r="N2" s="493"/>
      <c r="O2" s="493"/>
      <c r="P2" s="493"/>
      <c r="Q2" s="494"/>
      <c r="R2" s="352"/>
      <c r="S2" s="352"/>
      <c r="T2" s="35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493"/>
      <c r="E3" s="493"/>
      <c r="F3" s="493"/>
      <c r="G3" s="493"/>
      <c r="H3" s="493"/>
      <c r="I3" s="493"/>
      <c r="J3" s="493"/>
      <c r="K3" s="493"/>
      <c r="L3" s="493"/>
      <c r="M3" s="493"/>
      <c r="N3" s="493"/>
      <c r="O3" s="493"/>
      <c r="P3" s="493"/>
      <c r="Q3" s="494"/>
      <c r="R3" s="352"/>
      <c r="S3" s="352"/>
      <c r="T3" s="35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3" t="s">
        <v>235</v>
      </c>
      <c r="B4" s="354"/>
      <c r="C4" s="355"/>
      <c r="D4" s="356" t="s">
        <v>240</v>
      </c>
      <c r="E4" s="357"/>
      <c r="F4" s="357"/>
      <c r="G4" s="357"/>
      <c r="H4" s="357"/>
      <c r="I4" s="357"/>
      <c r="J4" s="357"/>
      <c r="K4" s="357"/>
      <c r="L4" s="357"/>
      <c r="M4" s="357"/>
      <c r="N4" s="358"/>
      <c r="O4" s="359"/>
      <c r="P4" s="359"/>
      <c r="Q4" s="35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53" t="s">
        <v>237</v>
      </c>
      <c r="B5" s="354"/>
      <c r="C5" s="355"/>
      <c r="D5" s="292" t="s">
        <v>241</v>
      </c>
      <c r="E5" s="293"/>
      <c r="F5" s="293"/>
      <c r="G5" s="293"/>
      <c r="H5" s="293"/>
      <c r="I5" s="293"/>
      <c r="J5" s="293"/>
      <c r="K5" s="293"/>
      <c r="L5" s="293"/>
      <c r="M5" s="293"/>
      <c r="N5" s="294"/>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53" t="s">
        <v>238</v>
      </c>
      <c r="B6" s="354"/>
      <c r="C6" s="355"/>
      <c r="D6" s="292" t="s">
        <v>242</v>
      </c>
      <c r="E6" s="293"/>
      <c r="F6" s="293"/>
      <c r="G6" s="293"/>
      <c r="H6" s="293"/>
      <c r="I6" s="293"/>
      <c r="J6" s="293"/>
      <c r="K6" s="293"/>
      <c r="L6" s="293"/>
      <c r="M6" s="293"/>
      <c r="N6" s="294"/>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7" customFormat="1" ht="39.75" customHeight="1" thickTop="1" thickBot="1">
      <c r="A7" s="486" t="s">
        <v>576</v>
      </c>
      <c r="B7" s="487"/>
      <c r="C7" s="487"/>
      <c r="D7" s="487"/>
      <c r="E7" s="487"/>
      <c r="F7" s="488"/>
      <c r="G7" s="174"/>
      <c r="H7" s="489" t="s">
        <v>577</v>
      </c>
      <c r="I7" s="489"/>
      <c r="J7" s="489"/>
      <c r="K7" s="489" t="s">
        <v>578</v>
      </c>
      <c r="L7" s="489"/>
      <c r="M7" s="489"/>
      <c r="N7" s="490" t="s">
        <v>579</v>
      </c>
      <c r="O7" s="495" t="s">
        <v>580</v>
      </c>
      <c r="P7" s="497" t="s">
        <v>581</v>
      </c>
      <c r="Q7" s="498"/>
      <c r="R7" s="497" t="s">
        <v>582</v>
      </c>
      <c r="S7" s="498"/>
      <c r="T7" s="499" t="s">
        <v>610</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1.15" customHeight="1" thickTop="1" thickBot="1">
      <c r="A8" s="183" t="s">
        <v>27</v>
      </c>
      <c r="B8" s="183" t="s">
        <v>249</v>
      </c>
      <c r="C8" s="184" t="s">
        <v>187</v>
      </c>
      <c r="D8" s="175" t="s">
        <v>250</v>
      </c>
      <c r="E8" s="176" t="s">
        <v>191</v>
      </c>
      <c r="F8" s="176" t="s">
        <v>193</v>
      </c>
      <c r="G8" s="176" t="s">
        <v>195</v>
      </c>
      <c r="H8" s="177" t="s">
        <v>584</v>
      </c>
      <c r="I8" s="177" t="s">
        <v>551</v>
      </c>
      <c r="J8" s="177" t="s">
        <v>585</v>
      </c>
      <c r="K8" s="177" t="s">
        <v>584</v>
      </c>
      <c r="L8" s="177" t="s">
        <v>586</v>
      </c>
      <c r="M8" s="177" t="s">
        <v>585</v>
      </c>
      <c r="N8" s="490"/>
      <c r="O8" s="496"/>
      <c r="P8" s="178" t="s">
        <v>587</v>
      </c>
      <c r="Q8" s="178" t="s">
        <v>588</v>
      </c>
      <c r="R8" s="178" t="s">
        <v>589</v>
      </c>
      <c r="S8" s="178" t="s">
        <v>590</v>
      </c>
      <c r="T8" s="49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c r="A9" s="481"/>
      <c r="B9" s="482"/>
      <c r="C9" s="482"/>
      <c r="D9" s="482"/>
      <c r="E9" s="482"/>
      <c r="F9" s="482"/>
      <c r="G9" s="482"/>
      <c r="H9" s="482"/>
      <c r="I9" s="482"/>
      <c r="J9" s="482"/>
      <c r="K9" s="482"/>
      <c r="L9" s="482"/>
      <c r="M9" s="482"/>
      <c r="N9" s="482"/>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69">
        <f>'Mapa Final'!A16</f>
        <v>1</v>
      </c>
      <c r="B10" s="440" t="str">
        <f>'Mapa Final'!B16</f>
        <v>Omisión</v>
      </c>
      <c r="C10" s="445" t="str">
        <f>'Mapa Final'!C16</f>
        <v>Vulneración de los derechos fundamentales de los ciudadanos</v>
      </c>
      <c r="D10" s="445" t="str">
        <f>'Mapa Final'!D16</f>
        <v xml:space="preserve">
1. Alto volumen de  mensajes recibidos en el buzón electrónico del Consejo Sccional de la Judicatura de Antioquia 
2. falta de cuidado en la revisión del buzón electrónico al que llegan las solicitudes que deben redirigirse a la Unidad Registro Nacional de Abogados y Auxiliares de la Jusiticia.
</v>
      </c>
      <c r="E10" s="448" t="str">
        <f>'Mapa Final'!E16</f>
        <v>Inexistencia de alerta automática en el buzón de correo electrónico que permita advertir, qué mensajes no han sido atendidos con reenvío o respuesta , lo que obliga a controlar manualmente la atención de los mensajes.</v>
      </c>
      <c r="F10" s="448" t="str">
        <f>'Mapa Final'!F16</f>
        <v>Omitir enviar a la Unidad Registro Nacional de Abogados y Auxiliares de la Justicia, las solictudes de tramite de documentos que se reciben de los usuarios</v>
      </c>
      <c r="G10" s="448" t="str">
        <f>'Mapa Final'!G16</f>
        <v>Ejecución y Administración de Procesos</v>
      </c>
      <c r="H10" s="451" t="str">
        <f>'Mapa Final'!I16</f>
        <v>Media</v>
      </c>
      <c r="I10" s="454" t="str">
        <f>'Mapa Final'!L16</f>
        <v>Mayor</v>
      </c>
      <c r="J10" s="460" t="str">
        <f>'Mapa Final'!N16</f>
        <v xml:space="preserve">Alto </v>
      </c>
      <c r="K10" s="463" t="str">
        <f>'Mapa Final'!AA16</f>
        <v>Baja</v>
      </c>
      <c r="L10" s="463" t="str">
        <f>'Mapa Final'!AE16</f>
        <v>Mayor</v>
      </c>
      <c r="M10" s="457" t="str">
        <f>'Mapa Final'!AG16</f>
        <v xml:space="preserve">Alto </v>
      </c>
      <c r="N10" s="463" t="str">
        <f>'Mapa Final'!AH16</f>
        <v>Evitar</v>
      </c>
      <c r="O10" s="483" t="s">
        <v>591</v>
      </c>
      <c r="P10" s="442"/>
      <c r="Q10" s="478" t="s">
        <v>592</v>
      </c>
      <c r="R10" s="472">
        <v>44378</v>
      </c>
      <c r="S10" s="472">
        <v>44469</v>
      </c>
      <c r="T10" s="478" t="s">
        <v>593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0" customFormat="1" ht="13.5" customHeight="1">
      <c r="A11" s="470"/>
      <c r="B11" s="299"/>
      <c r="C11" s="446"/>
      <c r="D11" s="446"/>
      <c r="E11" s="449"/>
      <c r="F11" s="449"/>
      <c r="G11" s="449"/>
      <c r="H11" s="452"/>
      <c r="I11" s="455"/>
      <c r="J11" s="461"/>
      <c r="K11" s="464"/>
      <c r="L11" s="464"/>
      <c r="M11" s="458"/>
      <c r="N11" s="464"/>
      <c r="O11" s="484"/>
      <c r="P11" s="443"/>
      <c r="Q11" s="479"/>
      <c r="R11" s="467"/>
      <c r="S11" s="467"/>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0" customFormat="1" ht="13.5" customHeight="1">
      <c r="A12" s="470"/>
      <c r="B12" s="299"/>
      <c r="C12" s="446"/>
      <c r="D12" s="446"/>
      <c r="E12" s="449"/>
      <c r="F12" s="449"/>
      <c r="G12" s="449"/>
      <c r="H12" s="452"/>
      <c r="I12" s="455"/>
      <c r="J12" s="461"/>
      <c r="K12" s="464"/>
      <c r="L12" s="464"/>
      <c r="M12" s="458"/>
      <c r="N12" s="464"/>
      <c r="O12" s="484"/>
      <c r="P12" s="443"/>
      <c r="Q12" s="479"/>
      <c r="R12" s="467"/>
      <c r="S12" s="467"/>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0" customFormat="1" ht="13.5" customHeight="1">
      <c r="A13" s="470"/>
      <c r="B13" s="299"/>
      <c r="C13" s="446"/>
      <c r="D13" s="446"/>
      <c r="E13" s="449"/>
      <c r="F13" s="449"/>
      <c r="G13" s="449"/>
      <c r="H13" s="452"/>
      <c r="I13" s="455"/>
      <c r="J13" s="461"/>
      <c r="K13" s="464"/>
      <c r="L13" s="464"/>
      <c r="M13" s="458"/>
      <c r="N13" s="464"/>
      <c r="O13" s="484"/>
      <c r="P13" s="443"/>
      <c r="Q13" s="479"/>
      <c r="R13" s="467"/>
      <c r="S13" s="467"/>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0" customFormat="1" ht="238.5" customHeight="1">
      <c r="A14" s="471"/>
      <c r="B14" s="441"/>
      <c r="C14" s="447"/>
      <c r="D14" s="447"/>
      <c r="E14" s="450"/>
      <c r="F14" s="450"/>
      <c r="G14" s="450"/>
      <c r="H14" s="453"/>
      <c r="I14" s="456"/>
      <c r="J14" s="462"/>
      <c r="K14" s="465"/>
      <c r="L14" s="465"/>
      <c r="M14" s="459"/>
      <c r="N14" s="465"/>
      <c r="O14" s="485"/>
      <c r="P14" s="444"/>
      <c r="Q14" s="480"/>
      <c r="R14" s="468"/>
      <c r="S14" s="468"/>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0" customFormat="1" ht="15" customHeight="1">
      <c r="A15" s="469" t="e">
        <f>'Mapa Final'!#REF!</f>
        <v>#REF!</v>
      </c>
      <c r="B15" s="440" t="e">
        <f>'Mapa Final'!#REF!</f>
        <v>#REF!</v>
      </c>
      <c r="C15" s="445" t="e">
        <f>'Mapa Final'!#REF!</f>
        <v>#REF!</v>
      </c>
      <c r="D15" s="445" t="e">
        <f>'Mapa Final'!#REF!</f>
        <v>#REF!</v>
      </c>
      <c r="E15" s="448" t="e">
        <f>'Mapa Final'!#REF!</f>
        <v>#REF!</v>
      </c>
      <c r="F15" s="448" t="e">
        <f>'Mapa Final'!#REF!</f>
        <v>#REF!</v>
      </c>
      <c r="G15" s="448" t="e">
        <f>'Mapa Final'!#REF!</f>
        <v>#REF!</v>
      </c>
      <c r="H15" s="451" t="e">
        <f>'Mapa Final'!#REF!</f>
        <v>#REF!</v>
      </c>
      <c r="I15" s="454" t="e">
        <f>'Mapa Final'!#REF!</f>
        <v>#REF!</v>
      </c>
      <c r="J15" s="460" t="e">
        <f>'Mapa Final'!#REF!</f>
        <v>#REF!</v>
      </c>
      <c r="K15" s="463" t="e">
        <f>'Mapa Final'!#REF!</f>
        <v>#REF!</v>
      </c>
      <c r="L15" s="463" t="e">
        <f>'Mapa Final'!#REF!</f>
        <v>#REF!</v>
      </c>
      <c r="M15" s="457" t="e">
        <f>'Mapa Final'!#REF!</f>
        <v>#REF!</v>
      </c>
      <c r="N15" s="463" t="e">
        <f>'Mapa Final'!#REF!</f>
        <v>#REF!</v>
      </c>
      <c r="O15" s="442"/>
      <c r="P15" s="442"/>
      <c r="Q15" s="442"/>
      <c r="R15" s="442"/>
      <c r="S15" s="442"/>
      <c r="T15" s="442"/>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0" customFormat="1" ht="13.5" customHeight="1">
      <c r="A16" s="470"/>
      <c r="B16" s="299"/>
      <c r="C16" s="446"/>
      <c r="D16" s="446"/>
      <c r="E16" s="449"/>
      <c r="F16" s="449"/>
      <c r="G16" s="449"/>
      <c r="H16" s="452"/>
      <c r="I16" s="455"/>
      <c r="J16" s="461"/>
      <c r="K16" s="464"/>
      <c r="L16" s="464"/>
      <c r="M16" s="458"/>
      <c r="N16" s="464"/>
      <c r="O16" s="443"/>
      <c r="P16" s="443"/>
      <c r="Q16" s="443"/>
      <c r="R16" s="443"/>
      <c r="S16" s="443"/>
      <c r="T16" s="44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0" customFormat="1" ht="13.5" customHeight="1">
      <c r="A17" s="470"/>
      <c r="B17" s="299"/>
      <c r="C17" s="446"/>
      <c r="D17" s="446"/>
      <c r="E17" s="449"/>
      <c r="F17" s="449"/>
      <c r="G17" s="449"/>
      <c r="H17" s="452"/>
      <c r="I17" s="455"/>
      <c r="J17" s="461"/>
      <c r="K17" s="464"/>
      <c r="L17" s="464"/>
      <c r="M17" s="458"/>
      <c r="N17" s="464"/>
      <c r="O17" s="443"/>
      <c r="P17" s="443"/>
      <c r="Q17" s="443"/>
      <c r="R17" s="443"/>
      <c r="S17" s="443"/>
      <c r="T17" s="44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0" customFormat="1" ht="13.5" customHeight="1">
      <c r="A18" s="470"/>
      <c r="B18" s="299"/>
      <c r="C18" s="446"/>
      <c r="D18" s="446"/>
      <c r="E18" s="449"/>
      <c r="F18" s="449"/>
      <c r="G18" s="449"/>
      <c r="H18" s="452"/>
      <c r="I18" s="455"/>
      <c r="J18" s="461"/>
      <c r="K18" s="464"/>
      <c r="L18" s="464"/>
      <c r="M18" s="458"/>
      <c r="N18" s="464"/>
      <c r="O18" s="443"/>
      <c r="P18" s="443"/>
      <c r="Q18" s="443"/>
      <c r="R18" s="443"/>
      <c r="S18" s="443"/>
      <c r="T18" s="44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0" customFormat="1" ht="255.75" customHeight="1" thickBot="1">
      <c r="A19" s="471"/>
      <c r="B19" s="441"/>
      <c r="C19" s="447"/>
      <c r="D19" s="447"/>
      <c r="E19" s="450"/>
      <c r="F19" s="450"/>
      <c r="G19" s="450"/>
      <c r="H19" s="453"/>
      <c r="I19" s="456"/>
      <c r="J19" s="462"/>
      <c r="K19" s="465"/>
      <c r="L19" s="465"/>
      <c r="M19" s="459"/>
      <c r="N19" s="465"/>
      <c r="O19" s="444"/>
      <c r="P19" s="444"/>
      <c r="Q19" s="444"/>
      <c r="R19" s="444"/>
      <c r="S19" s="444"/>
      <c r="T19" s="44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9" t="e">
        <f>'Mapa Final'!#REF!</f>
        <v>#REF!</v>
      </c>
      <c r="B20" s="440" t="e">
        <f>'Mapa Final'!#REF!</f>
        <v>#REF!</v>
      </c>
      <c r="C20" s="445" t="e">
        <f>'Mapa Final'!#REF!</f>
        <v>#REF!</v>
      </c>
      <c r="D20" s="445" t="e">
        <f>'Mapa Final'!#REF!</f>
        <v>#REF!</v>
      </c>
      <c r="E20" s="448" t="e">
        <f>'Mapa Final'!#REF!</f>
        <v>#REF!</v>
      </c>
      <c r="F20" s="448" t="e">
        <f>'Mapa Final'!#REF!</f>
        <v>#REF!</v>
      </c>
      <c r="G20" s="448" t="e">
        <f>'Mapa Final'!#REF!</f>
        <v>#REF!</v>
      </c>
      <c r="H20" s="451" t="e">
        <f>'Mapa Final'!#REF!</f>
        <v>#REF!</v>
      </c>
      <c r="I20" s="454" t="e">
        <f>'Mapa Final'!#REF!</f>
        <v>#REF!</v>
      </c>
      <c r="J20" s="460" t="e">
        <f>'Mapa Final'!#REF!</f>
        <v>#REF!</v>
      </c>
      <c r="K20" s="463" t="e">
        <f>'Mapa Final'!#REF!</f>
        <v>#REF!</v>
      </c>
      <c r="L20" s="463" t="e">
        <f>'Mapa Final'!#REF!</f>
        <v>#REF!</v>
      </c>
      <c r="M20" s="457" t="e">
        <f>'Mapa Final'!#REF!</f>
        <v>#REF!</v>
      </c>
      <c r="N20" s="463" t="e">
        <f>'Mapa Final'!#REF!</f>
        <v>#REF!</v>
      </c>
      <c r="O20" s="442"/>
      <c r="P20" s="442"/>
      <c r="Q20" s="442"/>
      <c r="R20" s="442"/>
      <c r="S20" s="442"/>
      <c r="T20" s="442"/>
      <c r="U20" s="35"/>
      <c r="V20" s="35"/>
    </row>
    <row r="21" spans="1:176">
      <c r="A21" s="470"/>
      <c r="B21" s="299"/>
      <c r="C21" s="446"/>
      <c r="D21" s="446"/>
      <c r="E21" s="449"/>
      <c r="F21" s="449"/>
      <c r="G21" s="449"/>
      <c r="H21" s="452"/>
      <c r="I21" s="455"/>
      <c r="J21" s="461"/>
      <c r="K21" s="464"/>
      <c r="L21" s="464"/>
      <c r="M21" s="458"/>
      <c r="N21" s="464"/>
      <c r="O21" s="443"/>
      <c r="P21" s="443"/>
      <c r="Q21" s="443"/>
      <c r="R21" s="443"/>
      <c r="S21" s="443"/>
      <c r="T21" s="443"/>
      <c r="U21" s="35"/>
      <c r="V21" s="35"/>
    </row>
    <row r="22" spans="1:176">
      <c r="A22" s="470"/>
      <c r="B22" s="299"/>
      <c r="C22" s="446"/>
      <c r="D22" s="446"/>
      <c r="E22" s="449"/>
      <c r="F22" s="449"/>
      <c r="G22" s="449"/>
      <c r="H22" s="452"/>
      <c r="I22" s="455"/>
      <c r="J22" s="461"/>
      <c r="K22" s="464"/>
      <c r="L22" s="464"/>
      <c r="M22" s="458"/>
      <c r="N22" s="464"/>
      <c r="O22" s="443"/>
      <c r="P22" s="443"/>
      <c r="Q22" s="443"/>
      <c r="R22" s="443"/>
      <c r="S22" s="443"/>
      <c r="T22" s="443"/>
      <c r="U22" s="35"/>
      <c r="V22" s="35"/>
    </row>
    <row r="23" spans="1:176">
      <c r="A23" s="470"/>
      <c r="B23" s="299"/>
      <c r="C23" s="446"/>
      <c r="D23" s="446"/>
      <c r="E23" s="449"/>
      <c r="F23" s="449"/>
      <c r="G23" s="449"/>
      <c r="H23" s="452"/>
      <c r="I23" s="455"/>
      <c r="J23" s="461"/>
      <c r="K23" s="464"/>
      <c r="L23" s="464"/>
      <c r="M23" s="458"/>
      <c r="N23" s="464"/>
      <c r="O23" s="443"/>
      <c r="P23" s="443"/>
      <c r="Q23" s="443"/>
      <c r="R23" s="443"/>
      <c r="S23" s="443"/>
      <c r="T23" s="443"/>
      <c r="U23" s="35"/>
      <c r="V23" s="35"/>
    </row>
    <row r="24" spans="1:176" ht="307.5" customHeight="1" thickBot="1">
      <c r="A24" s="471"/>
      <c r="B24" s="441"/>
      <c r="C24" s="447"/>
      <c r="D24" s="447"/>
      <c r="E24" s="450"/>
      <c r="F24" s="450"/>
      <c r="G24" s="450"/>
      <c r="H24" s="453"/>
      <c r="I24" s="456"/>
      <c r="J24" s="462"/>
      <c r="K24" s="465"/>
      <c r="L24" s="465"/>
      <c r="M24" s="459"/>
      <c r="N24" s="465"/>
      <c r="O24" s="444"/>
      <c r="P24" s="444"/>
      <c r="Q24" s="444"/>
      <c r="R24" s="444"/>
      <c r="S24" s="444"/>
      <c r="T24" s="444"/>
      <c r="U24" s="35"/>
      <c r="V24" s="35"/>
    </row>
    <row r="25" spans="1:176">
      <c r="A25" s="469">
        <f>'Mapa Final'!A26</f>
        <v>3</v>
      </c>
      <c r="B25" s="440" t="str">
        <f>'Mapa Final'!B26</f>
        <v>Corrupción</v>
      </c>
      <c r="C25" s="445" t="str">
        <f>'Mapa Final'!C26</f>
        <v>Reputacional(Corrupción)</v>
      </c>
      <c r="D25" s="445" t="str">
        <f>'Mapa Final'!D26</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48" t="str">
        <f>'Mapa Final'!E26</f>
        <v xml:space="preserve">Deficiencias en la transparencia, ética y valores . </v>
      </c>
      <c r="F25" s="448" t="str">
        <f>'Mapa Final'!F26</f>
        <v xml:space="preserve">Posibilidad de actos indebidos de  los servidores judiciales debido a  la carencia en transparencia, ética y valores </v>
      </c>
      <c r="G25" s="448" t="str">
        <f>'Mapa Final'!G26</f>
        <v>Fraude Interno</v>
      </c>
      <c r="H25" s="451" t="str">
        <f>'Mapa Final'!I26</f>
        <v>Media</v>
      </c>
      <c r="I25" s="454" t="str">
        <f>'Mapa Final'!L26</f>
        <v>Mayor</v>
      </c>
      <c r="J25" s="460" t="str">
        <f>'Mapa Final'!N26</f>
        <v xml:space="preserve">Alto </v>
      </c>
      <c r="K25" s="463" t="str">
        <f>'Mapa Final'!AA26</f>
        <v>Baja</v>
      </c>
      <c r="L25" s="463" t="str">
        <f>'Mapa Final'!AE26</f>
        <v>Mayor</v>
      </c>
      <c r="M25" s="457" t="str">
        <f>'Mapa Final'!AG26</f>
        <v xml:space="preserve">Alto </v>
      </c>
      <c r="N25" s="463" t="str">
        <f>'Mapa Final'!AH26</f>
        <v>Evitar</v>
      </c>
      <c r="O25" s="442"/>
      <c r="P25" s="442"/>
      <c r="Q25" s="442"/>
      <c r="R25" s="442"/>
      <c r="S25" s="442"/>
      <c r="T25" s="442"/>
    </row>
    <row r="26" spans="1:176">
      <c r="A26" s="470"/>
      <c r="B26" s="299"/>
      <c r="C26" s="446"/>
      <c r="D26" s="446"/>
      <c r="E26" s="449"/>
      <c r="F26" s="449"/>
      <c r="G26" s="449"/>
      <c r="H26" s="452"/>
      <c r="I26" s="455"/>
      <c r="J26" s="461"/>
      <c r="K26" s="464"/>
      <c r="L26" s="464"/>
      <c r="M26" s="458"/>
      <c r="N26" s="464"/>
      <c r="O26" s="443"/>
      <c r="P26" s="443"/>
      <c r="Q26" s="443"/>
      <c r="R26" s="443"/>
      <c r="S26" s="443"/>
      <c r="T26" s="443"/>
    </row>
    <row r="27" spans="1:176">
      <c r="A27" s="470"/>
      <c r="B27" s="299"/>
      <c r="C27" s="446"/>
      <c r="D27" s="446"/>
      <c r="E27" s="449"/>
      <c r="F27" s="449"/>
      <c r="G27" s="449"/>
      <c r="H27" s="452"/>
      <c r="I27" s="455"/>
      <c r="J27" s="461"/>
      <c r="K27" s="464"/>
      <c r="L27" s="464"/>
      <c r="M27" s="458"/>
      <c r="N27" s="464"/>
      <c r="O27" s="443"/>
      <c r="P27" s="443"/>
      <c r="Q27" s="443"/>
      <c r="R27" s="443"/>
      <c r="S27" s="443"/>
      <c r="T27" s="443"/>
    </row>
    <row r="28" spans="1:176">
      <c r="A28" s="470"/>
      <c r="B28" s="299"/>
      <c r="C28" s="446"/>
      <c r="D28" s="446"/>
      <c r="E28" s="449"/>
      <c r="F28" s="449"/>
      <c r="G28" s="449"/>
      <c r="H28" s="452"/>
      <c r="I28" s="455"/>
      <c r="J28" s="461"/>
      <c r="K28" s="464"/>
      <c r="L28" s="464"/>
      <c r="M28" s="458"/>
      <c r="N28" s="464"/>
      <c r="O28" s="443"/>
      <c r="P28" s="443"/>
      <c r="Q28" s="443"/>
      <c r="R28" s="443"/>
      <c r="S28" s="443"/>
      <c r="T28" s="443"/>
    </row>
    <row r="29" spans="1:176" ht="277.5" customHeight="1" thickBot="1">
      <c r="A29" s="471"/>
      <c r="B29" s="441"/>
      <c r="C29" s="447"/>
      <c r="D29" s="447"/>
      <c r="E29" s="450"/>
      <c r="F29" s="450"/>
      <c r="G29" s="450"/>
      <c r="H29" s="453"/>
      <c r="I29" s="456"/>
      <c r="J29" s="462"/>
      <c r="K29" s="465"/>
      <c r="L29" s="465"/>
      <c r="M29" s="459"/>
      <c r="N29" s="465"/>
      <c r="O29" s="444"/>
      <c r="P29" s="444"/>
      <c r="Q29" s="444"/>
      <c r="R29" s="444"/>
      <c r="S29" s="444"/>
      <c r="T29" s="444"/>
    </row>
    <row r="30" spans="1:176">
      <c r="A30" s="469">
        <f>'Mapa Final'!A31</f>
        <v>4</v>
      </c>
      <c r="B30" s="440" t="str">
        <f>'Mapa Final'!B31</f>
        <v>Interrupción o demora en el Servicio Público de Administrar  Justicia.</v>
      </c>
      <c r="C30" s="445" t="str">
        <f>'Mapa Final'!C31</f>
        <v>Afectación en la Prestación del Servicio de Justicia</v>
      </c>
      <c r="D30" s="445" t="str">
        <f>'Mapa Final'!D31</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48" t="str">
        <f>'Mapa Final'!E31</f>
        <v>Suceso de fuerza mayor que imposibilitan la gestión judicial</v>
      </c>
      <c r="F30" s="448" t="str">
        <f>'Mapa Final'!F31</f>
        <v>Posibilidad de  afectación en la Prestación del Servicio de Justicia debido a un suceso de fuerza mayor que imposibilita la gestión judicial</v>
      </c>
      <c r="G30" s="448" t="str">
        <f>'Mapa Final'!G31</f>
        <v>Daños Activos Fijos/Eventos Externos</v>
      </c>
      <c r="H30" s="451" t="str">
        <f>'Mapa Final'!I31</f>
        <v>Baja</v>
      </c>
      <c r="I30" s="454" t="str">
        <f>'Mapa Final'!L31</f>
        <v>Moderado</v>
      </c>
      <c r="J30" s="460" t="str">
        <f>'Mapa Final'!N31</f>
        <v>Moderado</v>
      </c>
      <c r="K30" s="463" t="str">
        <f>'Mapa Final'!AA31</f>
        <v>Baja</v>
      </c>
      <c r="L30" s="463" t="str">
        <f>'Mapa Final'!AE31</f>
        <v>Moderado</v>
      </c>
      <c r="M30" s="457" t="str">
        <f>'Mapa Final'!AG31</f>
        <v>Moderado</v>
      </c>
      <c r="N30" s="463" t="str">
        <f>'Mapa Final'!AH31</f>
        <v>Aceptar</v>
      </c>
      <c r="O30" s="442"/>
      <c r="P30" s="442"/>
      <c r="Q30" s="442"/>
      <c r="R30" s="442"/>
      <c r="S30" s="442"/>
      <c r="T30" s="442"/>
    </row>
    <row r="31" spans="1:176">
      <c r="A31" s="470"/>
      <c r="B31" s="299"/>
      <c r="C31" s="446"/>
      <c r="D31" s="446"/>
      <c r="E31" s="449"/>
      <c r="F31" s="449"/>
      <c r="G31" s="449"/>
      <c r="H31" s="452"/>
      <c r="I31" s="455"/>
      <c r="J31" s="461"/>
      <c r="K31" s="464"/>
      <c r="L31" s="464"/>
      <c r="M31" s="458"/>
      <c r="N31" s="464"/>
      <c r="O31" s="443"/>
      <c r="P31" s="443"/>
      <c r="Q31" s="443"/>
      <c r="R31" s="443"/>
      <c r="S31" s="443"/>
      <c r="T31" s="443"/>
    </row>
    <row r="32" spans="1:176">
      <c r="A32" s="470"/>
      <c r="B32" s="299"/>
      <c r="C32" s="446"/>
      <c r="D32" s="446"/>
      <c r="E32" s="449"/>
      <c r="F32" s="449"/>
      <c r="G32" s="449"/>
      <c r="H32" s="452"/>
      <c r="I32" s="455"/>
      <c r="J32" s="461"/>
      <c r="K32" s="464"/>
      <c r="L32" s="464"/>
      <c r="M32" s="458"/>
      <c r="N32" s="464"/>
      <c r="O32" s="443"/>
      <c r="P32" s="443"/>
      <c r="Q32" s="443"/>
      <c r="R32" s="443"/>
      <c r="S32" s="443"/>
      <c r="T32" s="443"/>
    </row>
    <row r="33" spans="1:20">
      <c r="A33" s="470"/>
      <c r="B33" s="299"/>
      <c r="C33" s="446"/>
      <c r="D33" s="446"/>
      <c r="E33" s="449"/>
      <c r="F33" s="449"/>
      <c r="G33" s="449"/>
      <c r="H33" s="452"/>
      <c r="I33" s="455"/>
      <c r="J33" s="461"/>
      <c r="K33" s="464"/>
      <c r="L33" s="464"/>
      <c r="M33" s="458"/>
      <c r="N33" s="464"/>
      <c r="O33" s="443"/>
      <c r="P33" s="443"/>
      <c r="Q33" s="443"/>
      <c r="R33" s="443"/>
      <c r="S33" s="443"/>
      <c r="T33" s="443"/>
    </row>
    <row r="34" spans="1:20" ht="102.75" customHeight="1" thickBot="1">
      <c r="A34" s="471"/>
      <c r="B34" s="441"/>
      <c r="C34" s="447"/>
      <c r="D34" s="447"/>
      <c r="E34" s="450"/>
      <c r="F34" s="450"/>
      <c r="G34" s="450"/>
      <c r="H34" s="453"/>
      <c r="I34" s="456"/>
      <c r="J34" s="462"/>
      <c r="K34" s="465"/>
      <c r="L34" s="465"/>
      <c r="M34" s="459"/>
      <c r="N34" s="465"/>
      <c r="O34" s="444"/>
      <c r="P34" s="444"/>
      <c r="Q34" s="444"/>
      <c r="R34" s="444"/>
      <c r="S34" s="444"/>
      <c r="T34" s="444"/>
    </row>
    <row r="35" spans="1:20">
      <c r="A35" s="469">
        <f>'Mapa Final'!A36</f>
        <v>5</v>
      </c>
      <c r="B35" s="440" t="str">
        <f>'Mapa Final'!B36</f>
        <v>Inaplicabilidad de la normativa ambiental vigente</v>
      </c>
      <c r="C35" s="445" t="str">
        <f>'Mapa Final'!C36</f>
        <v xml:space="preserve"> Afectación Ambiental</v>
      </c>
      <c r="D35" s="445" t="str">
        <f>'Mapa Final'!D36</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Final'!E36</f>
        <v>Desconocimiento de los lineamientos ambientales y de la normativa  ambiental vigente</v>
      </c>
      <c r="F35" s="448" t="str">
        <f>'Mapa Final'!F36</f>
        <v>Posibilidad de afectación ambiental debido al desconocimiento de las lineamientos ambientales y normativa ambiental vigente</v>
      </c>
      <c r="G35" s="448" t="str">
        <f>'Mapa Final'!G36</f>
        <v>Eventos Ambientales Internos</v>
      </c>
      <c r="H35" s="451" t="str">
        <f>'Mapa Final'!I36</f>
        <v>Media</v>
      </c>
      <c r="I35" s="454" t="str">
        <f>'Mapa Final'!L36</f>
        <v>Moderado</v>
      </c>
      <c r="J35" s="460" t="str">
        <f>'Mapa Final'!N36</f>
        <v>Moderado</v>
      </c>
      <c r="K35" s="463" t="str">
        <f>'Mapa Final'!AA36</f>
        <v>Baja</v>
      </c>
      <c r="L35" s="463" t="str">
        <f>'Mapa Final'!AE36</f>
        <v>Moderado</v>
      </c>
      <c r="M35" s="457" t="str">
        <f>'Mapa Final'!AG36</f>
        <v>Moderado</v>
      </c>
      <c r="N35" s="463" t="str">
        <f>'Mapa Final'!AH36</f>
        <v>Reducir(mitigar)</v>
      </c>
      <c r="O35" s="442"/>
      <c r="P35" s="442"/>
      <c r="Q35" s="442"/>
      <c r="R35" s="442"/>
      <c r="S35" s="442"/>
      <c r="T35" s="442"/>
    </row>
    <row r="36" spans="1:20">
      <c r="A36" s="470"/>
      <c r="B36" s="299"/>
      <c r="C36" s="446"/>
      <c r="D36" s="446"/>
      <c r="E36" s="449"/>
      <c r="F36" s="449"/>
      <c r="G36" s="449"/>
      <c r="H36" s="452"/>
      <c r="I36" s="455"/>
      <c r="J36" s="461"/>
      <c r="K36" s="464"/>
      <c r="L36" s="464"/>
      <c r="M36" s="458"/>
      <c r="N36" s="464"/>
      <c r="O36" s="443"/>
      <c r="P36" s="443"/>
      <c r="Q36" s="443"/>
      <c r="R36" s="443"/>
      <c r="S36" s="443"/>
      <c r="T36" s="443"/>
    </row>
    <row r="37" spans="1:20">
      <c r="A37" s="470"/>
      <c r="B37" s="299"/>
      <c r="C37" s="446"/>
      <c r="D37" s="446"/>
      <c r="E37" s="449"/>
      <c r="F37" s="449"/>
      <c r="G37" s="449"/>
      <c r="H37" s="452"/>
      <c r="I37" s="455"/>
      <c r="J37" s="461"/>
      <c r="K37" s="464"/>
      <c r="L37" s="464"/>
      <c r="M37" s="458"/>
      <c r="N37" s="464"/>
      <c r="O37" s="443"/>
      <c r="P37" s="443"/>
      <c r="Q37" s="443"/>
      <c r="R37" s="443"/>
      <c r="S37" s="443"/>
      <c r="T37" s="443"/>
    </row>
    <row r="38" spans="1:20">
      <c r="A38" s="470"/>
      <c r="B38" s="299"/>
      <c r="C38" s="446"/>
      <c r="D38" s="446"/>
      <c r="E38" s="449"/>
      <c r="F38" s="449"/>
      <c r="G38" s="449"/>
      <c r="H38" s="452"/>
      <c r="I38" s="455"/>
      <c r="J38" s="461"/>
      <c r="K38" s="464"/>
      <c r="L38" s="464"/>
      <c r="M38" s="458"/>
      <c r="N38" s="464"/>
      <c r="O38" s="443"/>
      <c r="P38" s="443"/>
      <c r="Q38" s="443"/>
      <c r="R38" s="443"/>
      <c r="S38" s="443"/>
      <c r="T38" s="443"/>
    </row>
    <row r="39" spans="1:20" ht="278.25" customHeight="1" thickBot="1">
      <c r="A39" s="471"/>
      <c r="B39" s="441"/>
      <c r="C39" s="447"/>
      <c r="D39" s="447"/>
      <c r="E39" s="450"/>
      <c r="F39" s="450"/>
      <c r="G39" s="450"/>
      <c r="H39" s="453"/>
      <c r="I39" s="456"/>
      <c r="J39" s="462"/>
      <c r="K39" s="465"/>
      <c r="L39" s="465"/>
      <c r="M39" s="459"/>
      <c r="N39" s="465"/>
      <c r="O39" s="444"/>
      <c r="P39" s="444"/>
      <c r="Q39" s="444"/>
      <c r="R39" s="444"/>
      <c r="S39" s="444"/>
      <c r="T39" s="444"/>
    </row>
    <row r="40" spans="1:20">
      <c r="A40" s="469">
        <f>'Mapa Final'!A41</f>
        <v>0</v>
      </c>
      <c r="B40" s="440">
        <f>'Mapa Final'!B41</f>
        <v>0</v>
      </c>
      <c r="C40" s="445">
        <f>'Mapa Final'!C41</f>
        <v>0</v>
      </c>
      <c r="D40" s="445">
        <f>'Mapa Final'!D41</f>
        <v>0</v>
      </c>
      <c r="E40" s="448">
        <f>'Mapa Final'!E41</f>
        <v>0</v>
      </c>
      <c r="F40" s="448">
        <f>'Mapa Final'!F41</f>
        <v>0</v>
      </c>
      <c r="G40" s="448">
        <f>'Mapa Final'!G41</f>
        <v>0</v>
      </c>
      <c r="H40" s="451" t="str">
        <f>'Mapa Final'!I41</f>
        <v>Muy Baja</v>
      </c>
      <c r="I40" s="454" t="b">
        <f>'Mapa Final'!L41</f>
        <v>0</v>
      </c>
      <c r="J40" s="460" t="e">
        <f>'Mapa Final'!N41</f>
        <v>#N/A</v>
      </c>
      <c r="K40" s="463" t="e">
        <f>'Mapa Final'!AA41</f>
        <v>#DIV/0!</v>
      </c>
      <c r="L40" s="463" t="e">
        <f>'Mapa Final'!AE41</f>
        <v>#DIV/0!</v>
      </c>
      <c r="M40" s="457" t="e">
        <f>'Mapa Final'!AG41</f>
        <v>#DIV/0!</v>
      </c>
      <c r="N40" s="463">
        <f>'Mapa Final'!AH41</f>
        <v>0</v>
      </c>
      <c r="O40" s="442"/>
      <c r="P40" s="442"/>
      <c r="Q40" s="442"/>
      <c r="R40" s="442"/>
      <c r="S40" s="442"/>
      <c r="T40" s="442"/>
    </row>
    <row r="41" spans="1:20">
      <c r="A41" s="470"/>
      <c r="B41" s="299"/>
      <c r="C41" s="446"/>
      <c r="D41" s="446"/>
      <c r="E41" s="449"/>
      <c r="F41" s="449"/>
      <c r="G41" s="449"/>
      <c r="H41" s="452"/>
      <c r="I41" s="455"/>
      <c r="J41" s="461"/>
      <c r="K41" s="464"/>
      <c r="L41" s="464"/>
      <c r="M41" s="458"/>
      <c r="N41" s="464"/>
      <c r="O41" s="443"/>
      <c r="P41" s="443"/>
      <c r="Q41" s="443"/>
      <c r="R41" s="443"/>
      <c r="S41" s="443"/>
      <c r="T41" s="443"/>
    </row>
    <row r="42" spans="1:20">
      <c r="A42" s="470"/>
      <c r="B42" s="299"/>
      <c r="C42" s="446"/>
      <c r="D42" s="446"/>
      <c r="E42" s="449"/>
      <c r="F42" s="449"/>
      <c r="G42" s="449"/>
      <c r="H42" s="452"/>
      <c r="I42" s="455"/>
      <c r="J42" s="461"/>
      <c r="K42" s="464"/>
      <c r="L42" s="464"/>
      <c r="M42" s="458"/>
      <c r="N42" s="464"/>
      <c r="O42" s="443"/>
      <c r="P42" s="443"/>
      <c r="Q42" s="443"/>
      <c r="R42" s="443"/>
      <c r="S42" s="443"/>
      <c r="T42" s="443"/>
    </row>
    <row r="43" spans="1:20">
      <c r="A43" s="470"/>
      <c r="B43" s="299"/>
      <c r="C43" s="446"/>
      <c r="D43" s="446"/>
      <c r="E43" s="449"/>
      <c r="F43" s="449"/>
      <c r="G43" s="449"/>
      <c r="H43" s="452"/>
      <c r="I43" s="455"/>
      <c r="J43" s="461"/>
      <c r="K43" s="464"/>
      <c r="L43" s="464"/>
      <c r="M43" s="458"/>
      <c r="N43" s="464"/>
      <c r="O43" s="443"/>
      <c r="P43" s="443"/>
      <c r="Q43" s="443"/>
      <c r="R43" s="443"/>
      <c r="S43" s="443"/>
      <c r="T43" s="443"/>
    </row>
    <row r="44" spans="1:20" ht="15.75" thickBot="1">
      <c r="A44" s="471"/>
      <c r="B44" s="441"/>
      <c r="C44" s="447"/>
      <c r="D44" s="447"/>
      <c r="E44" s="450"/>
      <c r="F44" s="450"/>
      <c r="G44" s="450"/>
      <c r="H44" s="453"/>
      <c r="I44" s="456"/>
      <c r="J44" s="462"/>
      <c r="K44" s="465"/>
      <c r="L44" s="465"/>
      <c r="M44" s="459"/>
      <c r="N44" s="465"/>
      <c r="O44" s="444"/>
      <c r="P44" s="444"/>
      <c r="Q44" s="444"/>
      <c r="R44" s="444"/>
      <c r="S44" s="444"/>
      <c r="T44" s="444"/>
    </row>
    <row r="45" spans="1:20">
      <c r="A45" s="469">
        <f>'Mapa Final'!A46</f>
        <v>0</v>
      </c>
      <c r="B45" s="440">
        <f>'Mapa Final'!B46</f>
        <v>0</v>
      </c>
      <c r="C45" s="445">
        <f>'Mapa Final'!C46</f>
        <v>0</v>
      </c>
      <c r="D45" s="445">
        <f>'Mapa Final'!D46</f>
        <v>0</v>
      </c>
      <c r="E45" s="448">
        <f>'Mapa Final'!E46</f>
        <v>0</v>
      </c>
      <c r="F45" s="448">
        <f>'Mapa Final'!F46</f>
        <v>0</v>
      </c>
      <c r="G45" s="448">
        <f>'Mapa Final'!G46</f>
        <v>0</v>
      </c>
      <c r="H45" s="451" t="str">
        <f>'Mapa Final'!I46</f>
        <v>Muy Baja</v>
      </c>
      <c r="I45" s="454" t="b">
        <f>'Mapa Final'!L46</f>
        <v>0</v>
      </c>
      <c r="J45" s="460" t="e">
        <f>'Mapa Final'!N46</f>
        <v>#N/A</v>
      </c>
      <c r="K45" s="463" t="e">
        <f>'Mapa Final'!AA46</f>
        <v>#DIV/0!</v>
      </c>
      <c r="L45" s="463" t="e">
        <f>'Mapa Final'!AE46</f>
        <v>#DIV/0!</v>
      </c>
      <c r="M45" s="457" t="e">
        <f>'Mapa Final'!AG46</f>
        <v>#DIV/0!</v>
      </c>
      <c r="N45" s="463">
        <f>'Mapa Final'!AH46</f>
        <v>0</v>
      </c>
      <c r="O45" s="442"/>
      <c r="P45" s="442"/>
      <c r="Q45" s="442"/>
      <c r="R45" s="442"/>
      <c r="S45" s="442"/>
      <c r="T45" s="442"/>
    </row>
    <row r="46" spans="1:20">
      <c r="A46" s="470"/>
      <c r="B46" s="299"/>
      <c r="C46" s="446"/>
      <c r="D46" s="446"/>
      <c r="E46" s="449"/>
      <c r="F46" s="449"/>
      <c r="G46" s="449"/>
      <c r="H46" s="452"/>
      <c r="I46" s="455"/>
      <c r="J46" s="461"/>
      <c r="K46" s="464"/>
      <c r="L46" s="464"/>
      <c r="M46" s="458"/>
      <c r="N46" s="464"/>
      <c r="O46" s="443"/>
      <c r="P46" s="443"/>
      <c r="Q46" s="443"/>
      <c r="R46" s="443"/>
      <c r="S46" s="443"/>
      <c r="T46" s="443"/>
    </row>
    <row r="47" spans="1:20">
      <c r="A47" s="470"/>
      <c r="B47" s="299"/>
      <c r="C47" s="446"/>
      <c r="D47" s="446"/>
      <c r="E47" s="449"/>
      <c r="F47" s="449"/>
      <c r="G47" s="449"/>
      <c r="H47" s="452"/>
      <c r="I47" s="455"/>
      <c r="J47" s="461"/>
      <c r="K47" s="464"/>
      <c r="L47" s="464"/>
      <c r="M47" s="458"/>
      <c r="N47" s="464"/>
      <c r="O47" s="443"/>
      <c r="P47" s="443"/>
      <c r="Q47" s="443"/>
      <c r="R47" s="443"/>
      <c r="S47" s="443"/>
      <c r="T47" s="443"/>
    </row>
    <row r="48" spans="1:20">
      <c r="A48" s="470"/>
      <c r="B48" s="299"/>
      <c r="C48" s="446"/>
      <c r="D48" s="446"/>
      <c r="E48" s="449"/>
      <c r="F48" s="449"/>
      <c r="G48" s="449"/>
      <c r="H48" s="452"/>
      <c r="I48" s="455"/>
      <c r="J48" s="461"/>
      <c r="K48" s="464"/>
      <c r="L48" s="464"/>
      <c r="M48" s="458"/>
      <c r="N48" s="464"/>
      <c r="O48" s="443"/>
      <c r="P48" s="443"/>
      <c r="Q48" s="443"/>
      <c r="R48" s="443"/>
      <c r="S48" s="443"/>
      <c r="T48" s="443"/>
    </row>
    <row r="49" spans="1:20" ht="15.75" thickBot="1">
      <c r="A49" s="471"/>
      <c r="B49" s="441"/>
      <c r="C49" s="447"/>
      <c r="D49" s="447"/>
      <c r="E49" s="450"/>
      <c r="F49" s="450"/>
      <c r="G49" s="450"/>
      <c r="H49" s="453"/>
      <c r="I49" s="456"/>
      <c r="J49" s="462"/>
      <c r="K49" s="465"/>
      <c r="L49" s="465"/>
      <c r="M49" s="459"/>
      <c r="N49" s="465"/>
      <c r="O49" s="444"/>
      <c r="P49" s="444"/>
      <c r="Q49" s="444"/>
      <c r="R49" s="444"/>
      <c r="S49" s="444"/>
      <c r="T49" s="444"/>
    </row>
    <row r="50" spans="1:20">
      <c r="A50" s="469">
        <f>'Mapa Final'!A51</f>
        <v>0</v>
      </c>
      <c r="B50" s="440">
        <f>'Mapa Final'!B51</f>
        <v>0</v>
      </c>
      <c r="C50" s="445">
        <f>'Mapa Final'!C51</f>
        <v>0</v>
      </c>
      <c r="D50" s="445">
        <f>'Mapa Final'!D51</f>
        <v>0</v>
      </c>
      <c r="E50" s="448">
        <f>'Mapa Final'!E51</f>
        <v>0</v>
      </c>
      <c r="F50" s="448">
        <f>'Mapa Final'!F51</f>
        <v>0</v>
      </c>
      <c r="G50" s="448">
        <f>'Mapa Final'!G51</f>
        <v>0</v>
      </c>
      <c r="H50" s="451" t="str">
        <f>'Mapa Final'!I51</f>
        <v>Muy Baja</v>
      </c>
      <c r="I50" s="454" t="b">
        <f>'Mapa Final'!L51</f>
        <v>0</v>
      </c>
      <c r="J50" s="460" t="e">
        <f>'Mapa Final'!N51</f>
        <v>#N/A</v>
      </c>
      <c r="K50" s="463" t="e">
        <f>'Mapa Final'!AA51</f>
        <v>#DIV/0!</v>
      </c>
      <c r="L50" s="463" t="e">
        <f>'Mapa Final'!AE51</f>
        <v>#DIV/0!</v>
      </c>
      <c r="M50" s="457" t="e">
        <f>'Mapa Final'!AG51</f>
        <v>#DIV/0!</v>
      </c>
      <c r="N50" s="463">
        <f>'Mapa Final'!AH51</f>
        <v>0</v>
      </c>
      <c r="O50" s="442"/>
      <c r="P50" s="442"/>
      <c r="Q50" s="442"/>
      <c r="R50" s="442"/>
      <c r="S50" s="442"/>
      <c r="T50" s="442"/>
    </row>
    <row r="51" spans="1:20">
      <c r="A51" s="470"/>
      <c r="B51" s="299"/>
      <c r="C51" s="446"/>
      <c r="D51" s="446"/>
      <c r="E51" s="449"/>
      <c r="F51" s="449"/>
      <c r="G51" s="449"/>
      <c r="H51" s="452"/>
      <c r="I51" s="455"/>
      <c r="J51" s="461"/>
      <c r="K51" s="464"/>
      <c r="L51" s="464"/>
      <c r="M51" s="458"/>
      <c r="N51" s="464"/>
      <c r="O51" s="443"/>
      <c r="P51" s="443"/>
      <c r="Q51" s="443"/>
      <c r="R51" s="443"/>
      <c r="S51" s="443"/>
      <c r="T51" s="443"/>
    </row>
    <row r="52" spans="1:20">
      <c r="A52" s="470"/>
      <c r="B52" s="299"/>
      <c r="C52" s="446"/>
      <c r="D52" s="446"/>
      <c r="E52" s="449"/>
      <c r="F52" s="449"/>
      <c r="G52" s="449"/>
      <c r="H52" s="452"/>
      <c r="I52" s="455"/>
      <c r="J52" s="461"/>
      <c r="K52" s="464"/>
      <c r="L52" s="464"/>
      <c r="M52" s="458"/>
      <c r="N52" s="464"/>
      <c r="O52" s="443"/>
      <c r="P52" s="443"/>
      <c r="Q52" s="443"/>
      <c r="R52" s="443"/>
      <c r="S52" s="443"/>
      <c r="T52" s="443"/>
    </row>
    <row r="53" spans="1:20">
      <c r="A53" s="470"/>
      <c r="B53" s="299"/>
      <c r="C53" s="446"/>
      <c r="D53" s="446"/>
      <c r="E53" s="449"/>
      <c r="F53" s="449"/>
      <c r="G53" s="449"/>
      <c r="H53" s="452"/>
      <c r="I53" s="455"/>
      <c r="J53" s="461"/>
      <c r="K53" s="464"/>
      <c r="L53" s="464"/>
      <c r="M53" s="458"/>
      <c r="N53" s="464"/>
      <c r="O53" s="443"/>
      <c r="P53" s="443"/>
      <c r="Q53" s="443"/>
      <c r="R53" s="443"/>
      <c r="S53" s="443"/>
      <c r="T53" s="443"/>
    </row>
    <row r="54" spans="1:20" ht="15.75" thickBot="1">
      <c r="A54" s="471"/>
      <c r="B54" s="441"/>
      <c r="C54" s="447"/>
      <c r="D54" s="447"/>
      <c r="E54" s="450"/>
      <c r="F54" s="450"/>
      <c r="G54" s="450"/>
      <c r="H54" s="453"/>
      <c r="I54" s="456"/>
      <c r="J54" s="462"/>
      <c r="K54" s="465"/>
      <c r="L54" s="465"/>
      <c r="M54" s="459"/>
      <c r="N54" s="465"/>
      <c r="O54" s="444"/>
      <c r="P54" s="444"/>
      <c r="Q54" s="444"/>
      <c r="R54" s="444"/>
      <c r="S54" s="444"/>
      <c r="T54" s="444"/>
    </row>
    <row r="55" spans="1:20">
      <c r="A55" s="469">
        <f>'Mapa Final'!A56</f>
        <v>0</v>
      </c>
      <c r="B55" s="440">
        <f>'Mapa Final'!B56</f>
        <v>0</v>
      </c>
      <c r="C55" s="445">
        <f>'Mapa Final'!C56</f>
        <v>0</v>
      </c>
      <c r="D55" s="445">
        <f>'Mapa Final'!D56</f>
        <v>0</v>
      </c>
      <c r="E55" s="448">
        <f>'Mapa Final'!E56</f>
        <v>0</v>
      </c>
      <c r="F55" s="448">
        <f>'Mapa Final'!F56</f>
        <v>0</v>
      </c>
      <c r="G55" s="448">
        <f>'Mapa Final'!G56</f>
        <v>0</v>
      </c>
      <c r="H55" s="451" t="str">
        <f>'Mapa Final'!I56</f>
        <v>Muy Baja</v>
      </c>
      <c r="I55" s="454" t="b">
        <f>'Mapa Final'!L56</f>
        <v>0</v>
      </c>
      <c r="J55" s="460" t="e">
        <f>'Mapa Final'!N56</f>
        <v>#N/A</v>
      </c>
      <c r="K55" s="463" t="e">
        <f>'Mapa Final'!AA56</f>
        <v>#DIV/0!</v>
      </c>
      <c r="L55" s="463" t="e">
        <f>'Mapa Final'!AE56</f>
        <v>#DIV/0!</v>
      </c>
      <c r="M55" s="457" t="e">
        <f>'Mapa Final'!AG56</f>
        <v>#DIV/0!</v>
      </c>
      <c r="N55" s="463">
        <f>'Mapa Final'!AH56</f>
        <v>0</v>
      </c>
      <c r="O55" s="442"/>
      <c r="P55" s="442"/>
      <c r="Q55" s="442"/>
      <c r="R55" s="442"/>
      <c r="S55" s="442"/>
      <c r="T55" s="442"/>
    </row>
    <row r="56" spans="1:20">
      <c r="A56" s="470"/>
      <c r="B56" s="299"/>
      <c r="C56" s="446"/>
      <c r="D56" s="446"/>
      <c r="E56" s="449"/>
      <c r="F56" s="449"/>
      <c r="G56" s="449"/>
      <c r="H56" s="452"/>
      <c r="I56" s="455"/>
      <c r="J56" s="461"/>
      <c r="K56" s="464"/>
      <c r="L56" s="464"/>
      <c r="M56" s="458"/>
      <c r="N56" s="464"/>
      <c r="O56" s="443"/>
      <c r="P56" s="443"/>
      <c r="Q56" s="443"/>
      <c r="R56" s="443"/>
      <c r="S56" s="443"/>
      <c r="T56" s="443"/>
    </row>
    <row r="57" spans="1:20">
      <c r="A57" s="470"/>
      <c r="B57" s="299"/>
      <c r="C57" s="446"/>
      <c r="D57" s="446"/>
      <c r="E57" s="449"/>
      <c r="F57" s="449"/>
      <c r="G57" s="449"/>
      <c r="H57" s="452"/>
      <c r="I57" s="455"/>
      <c r="J57" s="461"/>
      <c r="K57" s="464"/>
      <c r="L57" s="464"/>
      <c r="M57" s="458"/>
      <c r="N57" s="464"/>
      <c r="O57" s="443"/>
      <c r="P57" s="443"/>
      <c r="Q57" s="443"/>
      <c r="R57" s="443"/>
      <c r="S57" s="443"/>
      <c r="T57" s="443"/>
    </row>
    <row r="58" spans="1:20">
      <c r="A58" s="470"/>
      <c r="B58" s="299"/>
      <c r="C58" s="446"/>
      <c r="D58" s="446"/>
      <c r="E58" s="449"/>
      <c r="F58" s="449"/>
      <c r="G58" s="449"/>
      <c r="H58" s="452"/>
      <c r="I58" s="455"/>
      <c r="J58" s="461"/>
      <c r="K58" s="464"/>
      <c r="L58" s="464"/>
      <c r="M58" s="458"/>
      <c r="N58" s="464"/>
      <c r="O58" s="443"/>
      <c r="P58" s="443"/>
      <c r="Q58" s="443"/>
      <c r="R58" s="443"/>
      <c r="S58" s="443"/>
      <c r="T58" s="443"/>
    </row>
    <row r="59" spans="1:20" ht="15.75" thickBot="1">
      <c r="A59" s="471"/>
      <c r="B59" s="441"/>
      <c r="C59" s="447"/>
      <c r="D59" s="447"/>
      <c r="E59" s="450"/>
      <c r="F59" s="450"/>
      <c r="G59" s="450"/>
      <c r="H59" s="453"/>
      <c r="I59" s="456"/>
      <c r="J59" s="462"/>
      <c r="K59" s="465"/>
      <c r="L59" s="465"/>
      <c r="M59" s="459"/>
      <c r="N59" s="465"/>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F10" sqref="F10:F14"/>
    </sheetView>
  </sheetViews>
  <sheetFormatPr defaultColWidth="11.42578125" defaultRowHeight="15"/>
  <cols>
    <col min="1" max="2" width="18.42578125" style="82" customWidth="1"/>
    <col min="3" max="3" width="15.5703125" customWidth="1"/>
    <col min="4" max="4" width="27.5703125" style="82" customWidth="1"/>
    <col min="5" max="5" width="18" style="171" customWidth="1"/>
    <col min="6" max="6" width="40.28515625" customWidth="1"/>
    <col min="7" max="7" width="20.42578125" customWidth="1"/>
    <col min="8" max="8" width="10.42578125" style="172" customWidth="1"/>
    <col min="9" max="9" width="11.42578125" style="172" customWidth="1"/>
    <col min="10" max="10" width="10.28515625" style="173" customWidth="1"/>
    <col min="11" max="11" width="11.42578125" style="172" customWidth="1"/>
    <col min="12" max="12" width="10.7109375" style="172" customWidth="1"/>
    <col min="13" max="13" width="18.28515625" style="172" bestFit="1" customWidth="1"/>
    <col min="14" max="14" width="18.28515625" bestFit="1" customWidth="1"/>
    <col min="15" max="15" width="32.7109375" customWidth="1"/>
    <col min="16" max="16" width="12.42578125" customWidth="1"/>
    <col min="17" max="17" width="15.28515625" customWidth="1"/>
    <col min="18" max="18" width="17.42578125" customWidth="1"/>
    <col min="19" max="19" width="17.28515625" customWidth="1"/>
    <col min="20" max="20" width="16.28515625" customWidth="1"/>
    <col min="21" max="176" width="11.42578125" style="7"/>
  </cols>
  <sheetData>
    <row r="1" spans="1:278" s="152" customFormat="1" ht="16.5" customHeight="1">
      <c r="A1" s="360"/>
      <c r="B1" s="361"/>
      <c r="C1" s="361"/>
      <c r="D1" s="491" t="s">
        <v>611</v>
      </c>
      <c r="E1" s="491"/>
      <c r="F1" s="491"/>
      <c r="G1" s="491"/>
      <c r="H1" s="491"/>
      <c r="I1" s="491"/>
      <c r="J1" s="491"/>
      <c r="K1" s="491"/>
      <c r="L1" s="491"/>
      <c r="M1" s="491"/>
      <c r="N1" s="491"/>
      <c r="O1" s="491"/>
      <c r="P1" s="491"/>
      <c r="Q1" s="492"/>
      <c r="R1" s="352" t="s">
        <v>234</v>
      </c>
      <c r="S1" s="352"/>
      <c r="T1" s="352"/>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2"/>
      <c r="B2" s="363"/>
      <c r="C2" s="363"/>
      <c r="D2" s="493"/>
      <c r="E2" s="493"/>
      <c r="F2" s="493"/>
      <c r="G2" s="493"/>
      <c r="H2" s="493"/>
      <c r="I2" s="493"/>
      <c r="J2" s="493"/>
      <c r="K2" s="493"/>
      <c r="L2" s="493"/>
      <c r="M2" s="493"/>
      <c r="N2" s="493"/>
      <c r="O2" s="493"/>
      <c r="P2" s="493"/>
      <c r="Q2" s="494"/>
      <c r="R2" s="352"/>
      <c r="S2" s="352"/>
      <c r="T2" s="352"/>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3"/>
      <c r="D3" s="493"/>
      <c r="E3" s="493"/>
      <c r="F3" s="493"/>
      <c r="G3" s="493"/>
      <c r="H3" s="493"/>
      <c r="I3" s="493"/>
      <c r="J3" s="493"/>
      <c r="K3" s="493"/>
      <c r="L3" s="493"/>
      <c r="M3" s="493"/>
      <c r="N3" s="493"/>
      <c r="O3" s="493"/>
      <c r="P3" s="493"/>
      <c r="Q3" s="494"/>
      <c r="R3" s="352"/>
      <c r="S3" s="352"/>
      <c r="T3" s="352"/>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3" t="s">
        <v>235</v>
      </c>
      <c r="B4" s="354"/>
      <c r="C4" s="355"/>
      <c r="D4" s="356" t="s">
        <v>240</v>
      </c>
      <c r="E4" s="357"/>
      <c r="F4" s="357"/>
      <c r="G4" s="357"/>
      <c r="H4" s="357"/>
      <c r="I4" s="357"/>
      <c r="J4" s="357"/>
      <c r="K4" s="357"/>
      <c r="L4" s="357"/>
      <c r="M4" s="357"/>
      <c r="N4" s="358"/>
      <c r="O4" s="359"/>
      <c r="P4" s="359"/>
      <c r="Q4" s="359"/>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94.15" customHeight="1">
      <c r="A5" s="353" t="s">
        <v>237</v>
      </c>
      <c r="B5" s="354"/>
      <c r="C5" s="355"/>
      <c r="D5" s="292" t="s">
        <v>241</v>
      </c>
      <c r="E5" s="293"/>
      <c r="F5" s="293"/>
      <c r="G5" s="293"/>
      <c r="H5" s="293"/>
      <c r="I5" s="293"/>
      <c r="J5" s="293"/>
      <c r="K5" s="293"/>
      <c r="L5" s="293"/>
      <c r="M5" s="293"/>
      <c r="N5" s="294"/>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69" customHeight="1" thickBot="1">
      <c r="A6" s="353" t="s">
        <v>238</v>
      </c>
      <c r="B6" s="354"/>
      <c r="C6" s="355"/>
      <c r="D6" s="292" t="s">
        <v>242</v>
      </c>
      <c r="E6" s="293"/>
      <c r="F6" s="293"/>
      <c r="G6" s="293"/>
      <c r="H6" s="293"/>
      <c r="I6" s="293"/>
      <c r="J6" s="293"/>
      <c r="K6" s="293"/>
      <c r="L6" s="293"/>
      <c r="M6" s="293"/>
      <c r="N6" s="294"/>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7" customFormat="1" ht="38.25" customHeight="1" thickTop="1" thickBot="1">
      <c r="A7" s="486" t="s">
        <v>576</v>
      </c>
      <c r="B7" s="487"/>
      <c r="C7" s="487"/>
      <c r="D7" s="487"/>
      <c r="E7" s="487"/>
      <c r="F7" s="488"/>
      <c r="G7" s="174"/>
      <c r="H7" s="489" t="s">
        <v>577</v>
      </c>
      <c r="I7" s="489"/>
      <c r="J7" s="489"/>
      <c r="K7" s="489" t="s">
        <v>578</v>
      </c>
      <c r="L7" s="489"/>
      <c r="M7" s="489"/>
      <c r="N7" s="490" t="s">
        <v>579</v>
      </c>
      <c r="O7" s="495" t="s">
        <v>580</v>
      </c>
      <c r="P7" s="497" t="s">
        <v>581</v>
      </c>
      <c r="Q7" s="498"/>
      <c r="R7" s="497" t="s">
        <v>582</v>
      </c>
      <c r="S7" s="498"/>
      <c r="T7" s="499" t="s">
        <v>612</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1.15" customHeight="1" thickTop="1" thickBot="1">
      <c r="A8" s="183" t="s">
        <v>27</v>
      </c>
      <c r="B8" s="183" t="s">
        <v>249</v>
      </c>
      <c r="C8" s="184" t="s">
        <v>187</v>
      </c>
      <c r="D8" s="175" t="s">
        <v>250</v>
      </c>
      <c r="E8" s="176" t="s">
        <v>191</v>
      </c>
      <c r="F8" s="176" t="s">
        <v>193</v>
      </c>
      <c r="G8" s="176" t="s">
        <v>195</v>
      </c>
      <c r="H8" s="177" t="s">
        <v>584</v>
      </c>
      <c r="I8" s="177" t="s">
        <v>551</v>
      </c>
      <c r="J8" s="177" t="s">
        <v>585</v>
      </c>
      <c r="K8" s="177" t="s">
        <v>584</v>
      </c>
      <c r="L8" s="177" t="s">
        <v>586</v>
      </c>
      <c r="M8" s="177" t="s">
        <v>585</v>
      </c>
      <c r="N8" s="490"/>
      <c r="O8" s="496"/>
      <c r="P8" s="178" t="s">
        <v>587</v>
      </c>
      <c r="Q8" s="178" t="s">
        <v>588</v>
      </c>
      <c r="R8" s="178" t="s">
        <v>589</v>
      </c>
      <c r="S8" s="178" t="s">
        <v>590</v>
      </c>
      <c r="T8" s="49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81"/>
      <c r="B9" s="482"/>
      <c r="C9" s="482"/>
      <c r="D9" s="482"/>
      <c r="E9" s="482"/>
      <c r="F9" s="482"/>
      <c r="G9" s="482"/>
      <c r="H9" s="482"/>
      <c r="I9" s="482"/>
      <c r="J9" s="482"/>
      <c r="K9" s="482"/>
      <c r="L9" s="482"/>
      <c r="M9" s="482"/>
      <c r="N9" s="482"/>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69">
        <f>'Mapa Final'!A16</f>
        <v>1</v>
      </c>
      <c r="B10" s="440" t="str">
        <f>'Mapa Final'!B16</f>
        <v>Omisión</v>
      </c>
      <c r="C10" s="445" t="str">
        <f>'Mapa Final'!C16</f>
        <v>Vulneración de los derechos fundamentales de los ciudadanos</v>
      </c>
      <c r="D10" s="445" t="str">
        <f>'Mapa Final'!D16</f>
        <v xml:space="preserve">
1. Alto volumen de  mensajes recibidos en el buzón electrónico del Consejo Sccional de la Judicatura de Antioquia 
2. falta de cuidado en la revisión del buzón electrónico al que llegan las solicitudes que deben redirigirse a la Unidad Registro Nacional de Abogados y Auxiliares de la Jusiticia.
</v>
      </c>
      <c r="E10" s="448" t="str">
        <f>'Mapa Final'!E16</f>
        <v>Inexistencia de alerta automática en el buzón de correo electrónico que permita advertir, qué mensajes no han sido atendidos con reenvío o respuesta , lo que obliga a controlar manualmente la atención de los mensajes.</v>
      </c>
      <c r="F10" s="448" t="str">
        <f>'Mapa Final'!F16</f>
        <v>Omitir enviar a la Unidad Registro Nacional de Abogados y Auxiliares de la Justicia, las solictudes de tramite de documentos que se reciben de los usuarios</v>
      </c>
      <c r="G10" s="448" t="str">
        <f>'Mapa Final'!G16</f>
        <v>Ejecución y Administración de Procesos</v>
      </c>
      <c r="H10" s="451" t="str">
        <f>'Mapa Final'!I16</f>
        <v>Media</v>
      </c>
      <c r="I10" s="454" t="str">
        <f>'Mapa Final'!L16</f>
        <v>Mayor</v>
      </c>
      <c r="J10" s="460" t="str">
        <f>'Mapa Final'!N16</f>
        <v xml:space="preserve">Alto </v>
      </c>
      <c r="K10" s="463" t="str">
        <f>'Mapa Final'!AA16</f>
        <v>Baja</v>
      </c>
      <c r="L10" s="463" t="str">
        <f>'Mapa Final'!AE16</f>
        <v>Mayor</v>
      </c>
      <c r="M10" s="457" t="str">
        <f>'Mapa Final'!AG16</f>
        <v xml:space="preserve">Alto </v>
      </c>
      <c r="N10" s="463" t="str">
        <f>'Mapa Final'!AH16</f>
        <v>Evitar</v>
      </c>
      <c r="O10" s="442"/>
      <c r="P10" s="442"/>
      <c r="Q10" s="442"/>
      <c r="R10" s="442"/>
      <c r="S10" s="442"/>
      <c r="T10" s="442"/>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0" customFormat="1" ht="13.5" customHeight="1">
      <c r="A11" s="470"/>
      <c r="B11" s="500"/>
      <c r="C11" s="446"/>
      <c r="D11" s="446"/>
      <c r="E11" s="449"/>
      <c r="F11" s="449"/>
      <c r="G11" s="449"/>
      <c r="H11" s="452"/>
      <c r="I11" s="455"/>
      <c r="J11" s="461"/>
      <c r="K11" s="464"/>
      <c r="L11" s="464"/>
      <c r="M11" s="458"/>
      <c r="N11" s="464"/>
      <c r="O11" s="443"/>
      <c r="P11" s="443"/>
      <c r="Q11" s="443"/>
      <c r="R11" s="443"/>
      <c r="S11" s="443"/>
      <c r="T11" s="44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0" customFormat="1" ht="13.5" customHeight="1">
      <c r="A12" s="470"/>
      <c r="B12" s="500"/>
      <c r="C12" s="446"/>
      <c r="D12" s="446"/>
      <c r="E12" s="449"/>
      <c r="F12" s="449"/>
      <c r="G12" s="449"/>
      <c r="H12" s="452"/>
      <c r="I12" s="455"/>
      <c r="J12" s="461"/>
      <c r="K12" s="464"/>
      <c r="L12" s="464"/>
      <c r="M12" s="458"/>
      <c r="N12" s="464"/>
      <c r="O12" s="443"/>
      <c r="P12" s="443"/>
      <c r="Q12" s="443"/>
      <c r="R12" s="443"/>
      <c r="S12" s="443"/>
      <c r="T12" s="44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0" customFormat="1" ht="13.5" customHeight="1">
      <c r="A13" s="470"/>
      <c r="B13" s="500"/>
      <c r="C13" s="446"/>
      <c r="D13" s="446"/>
      <c r="E13" s="449"/>
      <c r="F13" s="449"/>
      <c r="G13" s="449"/>
      <c r="H13" s="452"/>
      <c r="I13" s="455"/>
      <c r="J13" s="461"/>
      <c r="K13" s="464"/>
      <c r="L13" s="464"/>
      <c r="M13" s="458"/>
      <c r="N13" s="464"/>
      <c r="O13" s="443"/>
      <c r="P13" s="443"/>
      <c r="Q13" s="443"/>
      <c r="R13" s="443"/>
      <c r="S13" s="443"/>
      <c r="T13" s="44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0" customFormat="1" ht="238.5" customHeight="1" thickBot="1">
      <c r="A14" s="471"/>
      <c r="B14" s="501"/>
      <c r="C14" s="447"/>
      <c r="D14" s="447"/>
      <c r="E14" s="450"/>
      <c r="F14" s="450"/>
      <c r="G14" s="450"/>
      <c r="H14" s="453"/>
      <c r="I14" s="456"/>
      <c r="J14" s="462"/>
      <c r="K14" s="465"/>
      <c r="L14" s="465"/>
      <c r="M14" s="459"/>
      <c r="N14" s="465"/>
      <c r="O14" s="444"/>
      <c r="P14" s="444"/>
      <c r="Q14" s="444"/>
      <c r="R14" s="444"/>
      <c r="S14" s="444"/>
      <c r="T14" s="44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0" customFormat="1" ht="15" customHeight="1">
      <c r="A15" s="469" t="e">
        <f>'Mapa Final'!#REF!</f>
        <v>#REF!</v>
      </c>
      <c r="B15" s="440" t="e">
        <f>'Mapa Final'!#REF!</f>
        <v>#REF!</v>
      </c>
      <c r="C15" s="445" t="e">
        <f>'Mapa Final'!#REF!</f>
        <v>#REF!</v>
      </c>
      <c r="D15" s="445" t="e">
        <f>'Mapa Final'!#REF!</f>
        <v>#REF!</v>
      </c>
      <c r="E15" s="448" t="e">
        <f>'Mapa Final'!#REF!</f>
        <v>#REF!</v>
      </c>
      <c r="F15" s="448" t="e">
        <f>'Mapa Final'!#REF!</f>
        <v>#REF!</v>
      </c>
      <c r="G15" s="448" t="e">
        <f>'Mapa Final'!#REF!</f>
        <v>#REF!</v>
      </c>
      <c r="H15" s="451" t="e">
        <f>'Mapa Final'!#REF!</f>
        <v>#REF!</v>
      </c>
      <c r="I15" s="454" t="e">
        <f>'Mapa Final'!#REF!</f>
        <v>#REF!</v>
      </c>
      <c r="J15" s="460" t="e">
        <f>'Mapa Final'!#REF!</f>
        <v>#REF!</v>
      </c>
      <c r="K15" s="463" t="e">
        <f>'Mapa Final'!#REF!</f>
        <v>#REF!</v>
      </c>
      <c r="L15" s="463" t="e">
        <f>'Mapa Final'!#REF!</f>
        <v>#REF!</v>
      </c>
      <c r="M15" s="457" t="e">
        <f>'Mapa Final'!#REF!</f>
        <v>#REF!</v>
      </c>
      <c r="N15" s="463" t="e">
        <f>'Mapa Final'!#REF!</f>
        <v>#REF!</v>
      </c>
      <c r="O15" s="442"/>
      <c r="P15" s="442"/>
      <c r="Q15" s="442"/>
      <c r="R15" s="442"/>
      <c r="S15" s="442"/>
      <c r="T15" s="442"/>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0" customFormat="1" ht="13.5" customHeight="1">
      <c r="A16" s="470"/>
      <c r="B16" s="500"/>
      <c r="C16" s="446"/>
      <c r="D16" s="446"/>
      <c r="E16" s="449"/>
      <c r="F16" s="449"/>
      <c r="G16" s="449"/>
      <c r="H16" s="452"/>
      <c r="I16" s="455"/>
      <c r="J16" s="461"/>
      <c r="K16" s="464"/>
      <c r="L16" s="464"/>
      <c r="M16" s="458"/>
      <c r="N16" s="464"/>
      <c r="O16" s="443"/>
      <c r="P16" s="443"/>
      <c r="Q16" s="443"/>
      <c r="R16" s="443"/>
      <c r="S16" s="443"/>
      <c r="T16" s="44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0" customFormat="1" ht="13.5" customHeight="1">
      <c r="A17" s="470"/>
      <c r="B17" s="500"/>
      <c r="C17" s="446"/>
      <c r="D17" s="446"/>
      <c r="E17" s="449"/>
      <c r="F17" s="449"/>
      <c r="G17" s="449"/>
      <c r="H17" s="452"/>
      <c r="I17" s="455"/>
      <c r="J17" s="461"/>
      <c r="K17" s="464"/>
      <c r="L17" s="464"/>
      <c r="M17" s="458"/>
      <c r="N17" s="464"/>
      <c r="O17" s="443"/>
      <c r="P17" s="443"/>
      <c r="Q17" s="443"/>
      <c r="R17" s="443"/>
      <c r="S17" s="443"/>
      <c r="T17" s="44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0" customFormat="1" ht="13.5" customHeight="1">
      <c r="A18" s="470"/>
      <c r="B18" s="500"/>
      <c r="C18" s="446"/>
      <c r="D18" s="446"/>
      <c r="E18" s="449"/>
      <c r="F18" s="449"/>
      <c r="G18" s="449"/>
      <c r="H18" s="452"/>
      <c r="I18" s="455"/>
      <c r="J18" s="461"/>
      <c r="K18" s="464"/>
      <c r="L18" s="464"/>
      <c r="M18" s="458"/>
      <c r="N18" s="464"/>
      <c r="O18" s="443"/>
      <c r="P18" s="443"/>
      <c r="Q18" s="443"/>
      <c r="R18" s="443"/>
      <c r="S18" s="443"/>
      <c r="T18" s="44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0" customFormat="1" ht="255.75" customHeight="1" thickBot="1">
      <c r="A19" s="471"/>
      <c r="B19" s="501"/>
      <c r="C19" s="447"/>
      <c r="D19" s="447"/>
      <c r="E19" s="450"/>
      <c r="F19" s="450"/>
      <c r="G19" s="450"/>
      <c r="H19" s="453"/>
      <c r="I19" s="456"/>
      <c r="J19" s="462"/>
      <c r="K19" s="465"/>
      <c r="L19" s="465"/>
      <c r="M19" s="459"/>
      <c r="N19" s="465"/>
      <c r="O19" s="444"/>
      <c r="P19" s="444"/>
      <c r="Q19" s="444"/>
      <c r="R19" s="444"/>
      <c r="S19" s="444"/>
      <c r="T19" s="44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9" t="e">
        <f>'Mapa Final'!#REF!</f>
        <v>#REF!</v>
      </c>
      <c r="B20" s="440" t="e">
        <f>'Mapa Final'!#REF!</f>
        <v>#REF!</v>
      </c>
      <c r="C20" s="445" t="e">
        <f>'Mapa Final'!#REF!</f>
        <v>#REF!</v>
      </c>
      <c r="D20" s="445" t="e">
        <f>'Mapa Final'!#REF!</f>
        <v>#REF!</v>
      </c>
      <c r="E20" s="448" t="e">
        <f>'Mapa Final'!#REF!</f>
        <v>#REF!</v>
      </c>
      <c r="F20" s="448" t="e">
        <f>'Mapa Final'!#REF!</f>
        <v>#REF!</v>
      </c>
      <c r="G20" s="448" t="e">
        <f>'Mapa Final'!#REF!</f>
        <v>#REF!</v>
      </c>
      <c r="H20" s="451" t="e">
        <f>'Mapa Final'!#REF!</f>
        <v>#REF!</v>
      </c>
      <c r="I20" s="454" t="e">
        <f>'Mapa Final'!#REF!</f>
        <v>#REF!</v>
      </c>
      <c r="J20" s="460" t="e">
        <f>'Mapa Final'!#REF!</f>
        <v>#REF!</v>
      </c>
      <c r="K20" s="463" t="e">
        <f>'Mapa Final'!#REF!</f>
        <v>#REF!</v>
      </c>
      <c r="L20" s="463" t="e">
        <f>'Mapa Final'!#REF!</f>
        <v>#REF!</v>
      </c>
      <c r="M20" s="457" t="e">
        <f>'Mapa Final'!#REF!</f>
        <v>#REF!</v>
      </c>
      <c r="N20" s="463" t="e">
        <f>'Mapa Final'!#REF!</f>
        <v>#REF!</v>
      </c>
      <c r="O20" s="442"/>
      <c r="P20" s="442"/>
      <c r="Q20" s="442"/>
      <c r="R20" s="442"/>
      <c r="S20" s="442"/>
      <c r="T20" s="442"/>
      <c r="U20" s="35"/>
      <c r="V20" s="35"/>
    </row>
    <row r="21" spans="1:176">
      <c r="A21" s="470"/>
      <c r="B21" s="500"/>
      <c r="C21" s="446"/>
      <c r="D21" s="446"/>
      <c r="E21" s="449"/>
      <c r="F21" s="449"/>
      <c r="G21" s="449"/>
      <c r="H21" s="452"/>
      <c r="I21" s="455"/>
      <c r="J21" s="461"/>
      <c r="K21" s="464"/>
      <c r="L21" s="464"/>
      <c r="M21" s="458"/>
      <c r="N21" s="464"/>
      <c r="O21" s="443"/>
      <c r="P21" s="443"/>
      <c r="Q21" s="443"/>
      <c r="R21" s="443"/>
      <c r="S21" s="443"/>
      <c r="T21" s="443"/>
      <c r="U21" s="35"/>
      <c r="V21" s="35"/>
    </row>
    <row r="22" spans="1:176">
      <c r="A22" s="470"/>
      <c r="B22" s="500"/>
      <c r="C22" s="446"/>
      <c r="D22" s="446"/>
      <c r="E22" s="449"/>
      <c r="F22" s="449"/>
      <c r="G22" s="449"/>
      <c r="H22" s="452"/>
      <c r="I22" s="455"/>
      <c r="J22" s="461"/>
      <c r="K22" s="464"/>
      <c r="L22" s="464"/>
      <c r="M22" s="458"/>
      <c r="N22" s="464"/>
      <c r="O22" s="443"/>
      <c r="P22" s="443"/>
      <c r="Q22" s="443"/>
      <c r="R22" s="443"/>
      <c r="S22" s="443"/>
      <c r="T22" s="443"/>
      <c r="U22" s="35"/>
      <c r="V22" s="35"/>
    </row>
    <row r="23" spans="1:176">
      <c r="A23" s="470"/>
      <c r="B23" s="500"/>
      <c r="C23" s="446"/>
      <c r="D23" s="446"/>
      <c r="E23" s="449"/>
      <c r="F23" s="449"/>
      <c r="G23" s="449"/>
      <c r="H23" s="452"/>
      <c r="I23" s="455"/>
      <c r="J23" s="461"/>
      <c r="K23" s="464"/>
      <c r="L23" s="464"/>
      <c r="M23" s="458"/>
      <c r="N23" s="464"/>
      <c r="O23" s="443"/>
      <c r="P23" s="443"/>
      <c r="Q23" s="443"/>
      <c r="R23" s="443"/>
      <c r="S23" s="443"/>
      <c r="T23" s="443"/>
      <c r="U23" s="35"/>
      <c r="V23" s="35"/>
    </row>
    <row r="24" spans="1:176" ht="307.5" customHeight="1" thickBot="1">
      <c r="A24" s="471"/>
      <c r="B24" s="501"/>
      <c r="C24" s="447"/>
      <c r="D24" s="447"/>
      <c r="E24" s="450"/>
      <c r="F24" s="450"/>
      <c r="G24" s="450"/>
      <c r="H24" s="453"/>
      <c r="I24" s="456"/>
      <c r="J24" s="462"/>
      <c r="K24" s="465"/>
      <c r="L24" s="465"/>
      <c r="M24" s="459"/>
      <c r="N24" s="465"/>
      <c r="O24" s="444"/>
      <c r="P24" s="444"/>
      <c r="Q24" s="444"/>
      <c r="R24" s="444"/>
      <c r="S24" s="444"/>
      <c r="T24" s="444"/>
      <c r="U24" s="35"/>
      <c r="V24" s="35"/>
    </row>
    <row r="25" spans="1:176">
      <c r="A25" s="469">
        <f>'Mapa Final'!A26</f>
        <v>3</v>
      </c>
      <c r="B25" s="440" t="str">
        <f>'Mapa Final'!B26</f>
        <v>Corrupción</v>
      </c>
      <c r="C25" s="445" t="str">
        <f>'Mapa Final'!C26</f>
        <v>Reputacional(Corrupción)</v>
      </c>
      <c r="D25" s="445" t="str">
        <f>'Mapa Final'!D26</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48" t="str">
        <f>'Mapa Final'!E26</f>
        <v xml:space="preserve">Deficiencias en la transparencia, ética y valores . </v>
      </c>
      <c r="F25" s="448" t="str">
        <f>'Mapa Final'!F26</f>
        <v xml:space="preserve">Posibilidad de actos indebidos de  los servidores judiciales debido a  la carencia en transparencia, ética y valores </v>
      </c>
      <c r="G25" s="448" t="str">
        <f>'Mapa Final'!G26</f>
        <v>Fraude Interno</v>
      </c>
      <c r="H25" s="451" t="str">
        <f>'Mapa Final'!I26</f>
        <v>Media</v>
      </c>
      <c r="I25" s="454" t="str">
        <f>'Mapa Final'!L26</f>
        <v>Mayor</v>
      </c>
      <c r="J25" s="460" t="str">
        <f>'Mapa Final'!N26</f>
        <v xml:space="preserve">Alto </v>
      </c>
      <c r="K25" s="463" t="str">
        <f>'Mapa Final'!AA26</f>
        <v>Baja</v>
      </c>
      <c r="L25" s="463" t="str">
        <f>'Mapa Final'!AE26</f>
        <v>Mayor</v>
      </c>
      <c r="M25" s="457" t="str">
        <f>'Mapa Final'!AG26</f>
        <v xml:space="preserve">Alto </v>
      </c>
      <c r="N25" s="463" t="str">
        <f>'Mapa Final'!AH26</f>
        <v>Evitar</v>
      </c>
      <c r="O25" s="442"/>
      <c r="P25" s="442"/>
      <c r="Q25" s="442"/>
      <c r="R25" s="442"/>
      <c r="S25" s="442"/>
      <c r="T25" s="442"/>
    </row>
    <row r="26" spans="1:176">
      <c r="A26" s="470"/>
      <c r="B26" s="500"/>
      <c r="C26" s="446"/>
      <c r="D26" s="446"/>
      <c r="E26" s="449"/>
      <c r="F26" s="449"/>
      <c r="G26" s="449"/>
      <c r="H26" s="452"/>
      <c r="I26" s="455"/>
      <c r="J26" s="461"/>
      <c r="K26" s="464"/>
      <c r="L26" s="464"/>
      <c r="M26" s="458"/>
      <c r="N26" s="464"/>
      <c r="O26" s="443"/>
      <c r="P26" s="443"/>
      <c r="Q26" s="443"/>
      <c r="R26" s="443"/>
      <c r="S26" s="443"/>
      <c r="T26" s="443"/>
    </row>
    <row r="27" spans="1:176">
      <c r="A27" s="470"/>
      <c r="B27" s="500"/>
      <c r="C27" s="446"/>
      <c r="D27" s="446"/>
      <c r="E27" s="449"/>
      <c r="F27" s="449"/>
      <c r="G27" s="449"/>
      <c r="H27" s="452"/>
      <c r="I27" s="455"/>
      <c r="J27" s="461"/>
      <c r="K27" s="464"/>
      <c r="L27" s="464"/>
      <c r="M27" s="458"/>
      <c r="N27" s="464"/>
      <c r="O27" s="443"/>
      <c r="P27" s="443"/>
      <c r="Q27" s="443"/>
      <c r="R27" s="443"/>
      <c r="S27" s="443"/>
      <c r="T27" s="443"/>
    </row>
    <row r="28" spans="1:176">
      <c r="A28" s="470"/>
      <c r="B28" s="500"/>
      <c r="C28" s="446"/>
      <c r="D28" s="446"/>
      <c r="E28" s="449"/>
      <c r="F28" s="449"/>
      <c r="G28" s="449"/>
      <c r="H28" s="452"/>
      <c r="I28" s="455"/>
      <c r="J28" s="461"/>
      <c r="K28" s="464"/>
      <c r="L28" s="464"/>
      <c r="M28" s="458"/>
      <c r="N28" s="464"/>
      <c r="O28" s="443"/>
      <c r="P28" s="443"/>
      <c r="Q28" s="443"/>
      <c r="R28" s="443"/>
      <c r="S28" s="443"/>
      <c r="T28" s="443"/>
    </row>
    <row r="29" spans="1:176" ht="277.5" customHeight="1" thickBot="1">
      <c r="A29" s="471"/>
      <c r="B29" s="501"/>
      <c r="C29" s="447"/>
      <c r="D29" s="447"/>
      <c r="E29" s="450"/>
      <c r="F29" s="450"/>
      <c r="G29" s="450"/>
      <c r="H29" s="453"/>
      <c r="I29" s="456"/>
      <c r="J29" s="462"/>
      <c r="K29" s="465"/>
      <c r="L29" s="465"/>
      <c r="M29" s="459"/>
      <c r="N29" s="465"/>
      <c r="O29" s="444"/>
      <c r="P29" s="444"/>
      <c r="Q29" s="444"/>
      <c r="R29" s="444"/>
      <c r="S29" s="444"/>
      <c r="T29" s="444"/>
    </row>
    <row r="30" spans="1:176">
      <c r="A30" s="469">
        <f>'Mapa Final'!A31</f>
        <v>4</v>
      </c>
      <c r="B30" s="440" t="str">
        <f>'Mapa Final'!B31</f>
        <v>Interrupción o demora en el Servicio Público de Administrar  Justicia.</v>
      </c>
      <c r="C30" s="445" t="str">
        <f>'Mapa Final'!C31</f>
        <v>Afectación en la Prestación del Servicio de Justicia</v>
      </c>
      <c r="D30" s="445" t="str">
        <f>'Mapa Final'!D31</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48" t="str">
        <f>'Mapa Final'!E31</f>
        <v>Suceso de fuerza mayor que imposibilitan la gestión judicial</v>
      </c>
      <c r="F30" s="448" t="str">
        <f>'Mapa Final'!F31</f>
        <v>Posibilidad de  afectación en la Prestación del Servicio de Justicia debido a un suceso de fuerza mayor que imposibilita la gestión judicial</v>
      </c>
      <c r="G30" s="448" t="str">
        <f>'Mapa Final'!G31</f>
        <v>Daños Activos Fijos/Eventos Externos</v>
      </c>
      <c r="H30" s="451" t="str">
        <f>'Mapa Final'!I31</f>
        <v>Baja</v>
      </c>
      <c r="I30" s="454" t="str">
        <f>'Mapa Final'!L31</f>
        <v>Moderado</v>
      </c>
      <c r="J30" s="460" t="str">
        <f>'Mapa Final'!N31</f>
        <v>Moderado</v>
      </c>
      <c r="K30" s="463" t="str">
        <f>'Mapa Final'!AA31</f>
        <v>Baja</v>
      </c>
      <c r="L30" s="463" t="str">
        <f>'Mapa Final'!AE31</f>
        <v>Moderado</v>
      </c>
      <c r="M30" s="457" t="str">
        <f>'Mapa Final'!AG31</f>
        <v>Moderado</v>
      </c>
      <c r="N30" s="463" t="str">
        <f>'Mapa Final'!AH31</f>
        <v>Aceptar</v>
      </c>
      <c r="O30" s="442"/>
      <c r="P30" s="442"/>
      <c r="Q30" s="442"/>
      <c r="R30" s="442"/>
      <c r="S30" s="442"/>
      <c r="T30" s="442"/>
    </row>
    <row r="31" spans="1:176">
      <c r="A31" s="470"/>
      <c r="B31" s="500"/>
      <c r="C31" s="446"/>
      <c r="D31" s="446"/>
      <c r="E31" s="449"/>
      <c r="F31" s="449"/>
      <c r="G31" s="449"/>
      <c r="H31" s="452"/>
      <c r="I31" s="455"/>
      <c r="J31" s="461"/>
      <c r="K31" s="464"/>
      <c r="L31" s="464"/>
      <c r="M31" s="458"/>
      <c r="N31" s="464"/>
      <c r="O31" s="443"/>
      <c r="P31" s="443"/>
      <c r="Q31" s="443"/>
      <c r="R31" s="443"/>
      <c r="S31" s="443"/>
      <c r="T31" s="443"/>
    </row>
    <row r="32" spans="1:176">
      <c r="A32" s="470"/>
      <c r="B32" s="500"/>
      <c r="C32" s="446"/>
      <c r="D32" s="446"/>
      <c r="E32" s="449"/>
      <c r="F32" s="449"/>
      <c r="G32" s="449"/>
      <c r="H32" s="452"/>
      <c r="I32" s="455"/>
      <c r="J32" s="461"/>
      <c r="K32" s="464"/>
      <c r="L32" s="464"/>
      <c r="M32" s="458"/>
      <c r="N32" s="464"/>
      <c r="O32" s="443"/>
      <c r="P32" s="443"/>
      <c r="Q32" s="443"/>
      <c r="R32" s="443"/>
      <c r="S32" s="443"/>
      <c r="T32" s="443"/>
    </row>
    <row r="33" spans="1:20">
      <c r="A33" s="470"/>
      <c r="B33" s="500"/>
      <c r="C33" s="446"/>
      <c r="D33" s="446"/>
      <c r="E33" s="449"/>
      <c r="F33" s="449"/>
      <c r="G33" s="449"/>
      <c r="H33" s="452"/>
      <c r="I33" s="455"/>
      <c r="J33" s="461"/>
      <c r="K33" s="464"/>
      <c r="L33" s="464"/>
      <c r="M33" s="458"/>
      <c r="N33" s="464"/>
      <c r="O33" s="443"/>
      <c r="P33" s="443"/>
      <c r="Q33" s="443"/>
      <c r="R33" s="443"/>
      <c r="S33" s="443"/>
      <c r="T33" s="443"/>
    </row>
    <row r="34" spans="1:20" ht="102.75" customHeight="1" thickBot="1">
      <c r="A34" s="471"/>
      <c r="B34" s="501"/>
      <c r="C34" s="447"/>
      <c r="D34" s="447"/>
      <c r="E34" s="450"/>
      <c r="F34" s="450"/>
      <c r="G34" s="450"/>
      <c r="H34" s="453"/>
      <c r="I34" s="456"/>
      <c r="J34" s="462"/>
      <c r="K34" s="465"/>
      <c r="L34" s="465"/>
      <c r="M34" s="459"/>
      <c r="N34" s="465"/>
      <c r="O34" s="444"/>
      <c r="P34" s="444"/>
      <c r="Q34" s="444"/>
      <c r="R34" s="444"/>
      <c r="S34" s="444"/>
      <c r="T34" s="444"/>
    </row>
    <row r="35" spans="1:20">
      <c r="A35" s="469">
        <f>'Mapa Final'!A36</f>
        <v>5</v>
      </c>
      <c r="B35" s="440" t="str">
        <f>'Mapa Final'!B36</f>
        <v>Inaplicabilidad de la normativa ambiental vigente</v>
      </c>
      <c r="C35" s="445" t="str">
        <f>'Mapa Final'!C36</f>
        <v xml:space="preserve"> Afectación Ambiental</v>
      </c>
      <c r="D35" s="445" t="str">
        <f>'Mapa Final'!D36</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48" t="str">
        <f>'Mapa Final'!E36</f>
        <v>Desconocimiento de los lineamientos ambientales y de la normativa  ambiental vigente</v>
      </c>
      <c r="F35" s="448" t="str">
        <f>'Mapa Final'!F36</f>
        <v>Posibilidad de afectación ambiental debido al desconocimiento de las lineamientos ambientales y normativa ambiental vigente</v>
      </c>
      <c r="G35" s="448" t="str">
        <f>'Mapa Final'!G36</f>
        <v>Eventos Ambientales Internos</v>
      </c>
      <c r="H35" s="451" t="str">
        <f>'Mapa Final'!I36</f>
        <v>Media</v>
      </c>
      <c r="I35" s="454" t="str">
        <f>'Mapa Final'!L36</f>
        <v>Moderado</v>
      </c>
      <c r="J35" s="460" t="str">
        <f>'Mapa Final'!N36</f>
        <v>Moderado</v>
      </c>
      <c r="K35" s="463" t="str">
        <f>'Mapa Final'!AA36</f>
        <v>Baja</v>
      </c>
      <c r="L35" s="463" t="str">
        <f>'Mapa Final'!AE36</f>
        <v>Moderado</v>
      </c>
      <c r="M35" s="457" t="str">
        <f>'Mapa Final'!AG36</f>
        <v>Moderado</v>
      </c>
      <c r="N35" s="463" t="str">
        <f>'Mapa Final'!AH36</f>
        <v>Reducir(mitigar)</v>
      </c>
      <c r="O35" s="442"/>
      <c r="P35" s="442"/>
      <c r="Q35" s="442"/>
      <c r="R35" s="442"/>
      <c r="S35" s="442"/>
      <c r="T35" s="442"/>
    </row>
    <row r="36" spans="1:20">
      <c r="A36" s="470"/>
      <c r="B36" s="500"/>
      <c r="C36" s="446"/>
      <c r="D36" s="446"/>
      <c r="E36" s="449"/>
      <c r="F36" s="449"/>
      <c r="G36" s="449"/>
      <c r="H36" s="452"/>
      <c r="I36" s="455"/>
      <c r="J36" s="461"/>
      <c r="K36" s="464"/>
      <c r="L36" s="464"/>
      <c r="M36" s="458"/>
      <c r="N36" s="464"/>
      <c r="O36" s="443"/>
      <c r="P36" s="443"/>
      <c r="Q36" s="443"/>
      <c r="R36" s="443"/>
      <c r="S36" s="443"/>
      <c r="T36" s="443"/>
    </row>
    <row r="37" spans="1:20">
      <c r="A37" s="470"/>
      <c r="B37" s="500"/>
      <c r="C37" s="446"/>
      <c r="D37" s="446"/>
      <c r="E37" s="449"/>
      <c r="F37" s="449"/>
      <c r="G37" s="449"/>
      <c r="H37" s="452"/>
      <c r="I37" s="455"/>
      <c r="J37" s="461"/>
      <c r="K37" s="464"/>
      <c r="L37" s="464"/>
      <c r="M37" s="458"/>
      <c r="N37" s="464"/>
      <c r="O37" s="443"/>
      <c r="P37" s="443"/>
      <c r="Q37" s="443"/>
      <c r="R37" s="443"/>
      <c r="S37" s="443"/>
      <c r="T37" s="443"/>
    </row>
    <row r="38" spans="1:20">
      <c r="A38" s="470"/>
      <c r="B38" s="500"/>
      <c r="C38" s="446"/>
      <c r="D38" s="446"/>
      <c r="E38" s="449"/>
      <c r="F38" s="449"/>
      <c r="G38" s="449"/>
      <c r="H38" s="452"/>
      <c r="I38" s="455"/>
      <c r="J38" s="461"/>
      <c r="K38" s="464"/>
      <c r="L38" s="464"/>
      <c r="M38" s="458"/>
      <c r="N38" s="464"/>
      <c r="O38" s="443"/>
      <c r="P38" s="443"/>
      <c r="Q38" s="443"/>
      <c r="R38" s="443"/>
      <c r="S38" s="443"/>
      <c r="T38" s="443"/>
    </row>
    <row r="39" spans="1:20" ht="278.25" customHeight="1" thickBot="1">
      <c r="A39" s="471"/>
      <c r="B39" s="501"/>
      <c r="C39" s="447"/>
      <c r="D39" s="447"/>
      <c r="E39" s="450"/>
      <c r="F39" s="450"/>
      <c r="G39" s="450"/>
      <c r="H39" s="453"/>
      <c r="I39" s="456"/>
      <c r="J39" s="462"/>
      <c r="K39" s="465"/>
      <c r="L39" s="465"/>
      <c r="M39" s="459"/>
      <c r="N39" s="465"/>
      <c r="O39" s="444"/>
      <c r="P39" s="444"/>
      <c r="Q39" s="444"/>
      <c r="R39" s="444"/>
      <c r="S39" s="444"/>
      <c r="T39" s="444"/>
    </row>
    <row r="40" spans="1:20">
      <c r="A40" s="469">
        <f>'Mapa Final'!A41</f>
        <v>0</v>
      </c>
      <c r="B40" s="440">
        <f>'Mapa Final'!B41</f>
        <v>0</v>
      </c>
      <c r="C40" s="445">
        <f>'Mapa Final'!C41</f>
        <v>0</v>
      </c>
      <c r="D40" s="445">
        <f>'Mapa Final'!D41</f>
        <v>0</v>
      </c>
      <c r="E40" s="448">
        <f>'Mapa Final'!E41</f>
        <v>0</v>
      </c>
      <c r="F40" s="448">
        <f>'Mapa Final'!F41</f>
        <v>0</v>
      </c>
      <c r="G40" s="448">
        <f>'Mapa Final'!G41</f>
        <v>0</v>
      </c>
      <c r="H40" s="451" t="str">
        <f>'Mapa Final'!I41</f>
        <v>Muy Baja</v>
      </c>
      <c r="I40" s="454" t="b">
        <f>'Mapa Final'!L41</f>
        <v>0</v>
      </c>
      <c r="J40" s="460" t="e">
        <f>'Mapa Final'!N41</f>
        <v>#N/A</v>
      </c>
      <c r="K40" s="463" t="e">
        <f>'Mapa Final'!AA41</f>
        <v>#DIV/0!</v>
      </c>
      <c r="L40" s="463" t="e">
        <f>'Mapa Final'!AE41</f>
        <v>#DIV/0!</v>
      </c>
      <c r="M40" s="457" t="e">
        <f>'Mapa Final'!AG41</f>
        <v>#DIV/0!</v>
      </c>
      <c r="N40" s="463">
        <f>'Mapa Final'!AH41</f>
        <v>0</v>
      </c>
      <c r="O40" s="442"/>
      <c r="P40" s="442"/>
      <c r="Q40" s="442"/>
      <c r="R40" s="442"/>
      <c r="S40" s="442"/>
      <c r="T40" s="442"/>
    </row>
    <row r="41" spans="1:20">
      <c r="A41" s="470"/>
      <c r="B41" s="500"/>
      <c r="C41" s="446"/>
      <c r="D41" s="446"/>
      <c r="E41" s="449"/>
      <c r="F41" s="449"/>
      <c r="G41" s="449"/>
      <c r="H41" s="452"/>
      <c r="I41" s="455"/>
      <c r="J41" s="461"/>
      <c r="K41" s="464"/>
      <c r="L41" s="464"/>
      <c r="M41" s="458"/>
      <c r="N41" s="464"/>
      <c r="O41" s="443"/>
      <c r="P41" s="443"/>
      <c r="Q41" s="443"/>
      <c r="R41" s="443"/>
      <c r="S41" s="443"/>
      <c r="T41" s="443"/>
    </row>
    <row r="42" spans="1:20">
      <c r="A42" s="470"/>
      <c r="B42" s="500"/>
      <c r="C42" s="446"/>
      <c r="D42" s="446"/>
      <c r="E42" s="449"/>
      <c r="F42" s="449"/>
      <c r="G42" s="449"/>
      <c r="H42" s="452"/>
      <c r="I42" s="455"/>
      <c r="J42" s="461"/>
      <c r="K42" s="464"/>
      <c r="L42" s="464"/>
      <c r="M42" s="458"/>
      <c r="N42" s="464"/>
      <c r="O42" s="443"/>
      <c r="P42" s="443"/>
      <c r="Q42" s="443"/>
      <c r="R42" s="443"/>
      <c r="S42" s="443"/>
      <c r="T42" s="443"/>
    </row>
    <row r="43" spans="1:20">
      <c r="A43" s="470"/>
      <c r="B43" s="500"/>
      <c r="C43" s="446"/>
      <c r="D43" s="446"/>
      <c r="E43" s="449"/>
      <c r="F43" s="449"/>
      <c r="G43" s="449"/>
      <c r="H43" s="452"/>
      <c r="I43" s="455"/>
      <c r="J43" s="461"/>
      <c r="K43" s="464"/>
      <c r="L43" s="464"/>
      <c r="M43" s="458"/>
      <c r="N43" s="464"/>
      <c r="O43" s="443"/>
      <c r="P43" s="443"/>
      <c r="Q43" s="443"/>
      <c r="R43" s="443"/>
      <c r="S43" s="443"/>
      <c r="T43" s="443"/>
    </row>
    <row r="44" spans="1:20" ht="15.75" thickBot="1">
      <c r="A44" s="471"/>
      <c r="B44" s="501"/>
      <c r="C44" s="447"/>
      <c r="D44" s="447"/>
      <c r="E44" s="450"/>
      <c r="F44" s="450"/>
      <c r="G44" s="450"/>
      <c r="H44" s="453"/>
      <c r="I44" s="456"/>
      <c r="J44" s="462"/>
      <c r="K44" s="465"/>
      <c r="L44" s="465"/>
      <c r="M44" s="459"/>
      <c r="N44" s="465"/>
      <c r="O44" s="444"/>
      <c r="P44" s="444"/>
      <c r="Q44" s="444"/>
      <c r="R44" s="444"/>
      <c r="S44" s="444"/>
      <c r="T44" s="444"/>
    </row>
    <row r="45" spans="1:20">
      <c r="A45" s="469">
        <f>'Mapa Final'!A46</f>
        <v>0</v>
      </c>
      <c r="B45" s="440">
        <f>'Mapa Final'!B46</f>
        <v>0</v>
      </c>
      <c r="C45" s="445">
        <f>'Mapa Final'!C46</f>
        <v>0</v>
      </c>
      <c r="D45" s="445">
        <f>'Mapa Final'!D46</f>
        <v>0</v>
      </c>
      <c r="E45" s="448">
        <f>'Mapa Final'!E46</f>
        <v>0</v>
      </c>
      <c r="F45" s="448">
        <f>'Mapa Final'!F46</f>
        <v>0</v>
      </c>
      <c r="G45" s="448">
        <f>'Mapa Final'!G46</f>
        <v>0</v>
      </c>
      <c r="H45" s="451" t="str">
        <f>'Mapa Final'!I46</f>
        <v>Muy Baja</v>
      </c>
      <c r="I45" s="454" t="b">
        <f>'Mapa Final'!L46</f>
        <v>0</v>
      </c>
      <c r="J45" s="460" t="e">
        <f>'Mapa Final'!N46</f>
        <v>#N/A</v>
      </c>
      <c r="K45" s="463" t="e">
        <f>'Mapa Final'!AA46</f>
        <v>#DIV/0!</v>
      </c>
      <c r="L45" s="463" t="e">
        <f>'Mapa Final'!AE46</f>
        <v>#DIV/0!</v>
      </c>
      <c r="M45" s="457" t="e">
        <f>'Mapa Final'!AG46</f>
        <v>#DIV/0!</v>
      </c>
      <c r="N45" s="463">
        <f>'Mapa Final'!AH46</f>
        <v>0</v>
      </c>
      <c r="O45" s="442"/>
      <c r="P45" s="442"/>
      <c r="Q45" s="442"/>
      <c r="R45" s="442"/>
      <c r="S45" s="442"/>
      <c r="T45" s="442"/>
    </row>
    <row r="46" spans="1:20">
      <c r="A46" s="470"/>
      <c r="B46" s="500"/>
      <c r="C46" s="446"/>
      <c r="D46" s="446"/>
      <c r="E46" s="449"/>
      <c r="F46" s="449"/>
      <c r="G46" s="449"/>
      <c r="H46" s="452"/>
      <c r="I46" s="455"/>
      <c r="J46" s="461"/>
      <c r="K46" s="464"/>
      <c r="L46" s="464"/>
      <c r="M46" s="458"/>
      <c r="N46" s="464"/>
      <c r="O46" s="443"/>
      <c r="P46" s="443"/>
      <c r="Q46" s="443"/>
      <c r="R46" s="443"/>
      <c r="S46" s="443"/>
      <c r="T46" s="443"/>
    </row>
    <row r="47" spans="1:20">
      <c r="A47" s="470"/>
      <c r="B47" s="500"/>
      <c r="C47" s="446"/>
      <c r="D47" s="446"/>
      <c r="E47" s="449"/>
      <c r="F47" s="449"/>
      <c r="G47" s="449"/>
      <c r="H47" s="452"/>
      <c r="I47" s="455"/>
      <c r="J47" s="461"/>
      <c r="K47" s="464"/>
      <c r="L47" s="464"/>
      <c r="M47" s="458"/>
      <c r="N47" s="464"/>
      <c r="O47" s="443"/>
      <c r="P47" s="443"/>
      <c r="Q47" s="443"/>
      <c r="R47" s="443"/>
      <c r="S47" s="443"/>
      <c r="T47" s="443"/>
    </row>
    <row r="48" spans="1:20">
      <c r="A48" s="470"/>
      <c r="B48" s="500"/>
      <c r="C48" s="446"/>
      <c r="D48" s="446"/>
      <c r="E48" s="449"/>
      <c r="F48" s="449"/>
      <c r="G48" s="449"/>
      <c r="H48" s="452"/>
      <c r="I48" s="455"/>
      <c r="J48" s="461"/>
      <c r="K48" s="464"/>
      <c r="L48" s="464"/>
      <c r="M48" s="458"/>
      <c r="N48" s="464"/>
      <c r="O48" s="443"/>
      <c r="P48" s="443"/>
      <c r="Q48" s="443"/>
      <c r="R48" s="443"/>
      <c r="S48" s="443"/>
      <c r="T48" s="443"/>
    </row>
    <row r="49" spans="1:20" ht="15.75" thickBot="1">
      <c r="A49" s="471"/>
      <c r="B49" s="501"/>
      <c r="C49" s="447"/>
      <c r="D49" s="447"/>
      <c r="E49" s="450"/>
      <c r="F49" s="450"/>
      <c r="G49" s="450"/>
      <c r="H49" s="453"/>
      <c r="I49" s="456"/>
      <c r="J49" s="462"/>
      <c r="K49" s="465"/>
      <c r="L49" s="465"/>
      <c r="M49" s="459"/>
      <c r="N49" s="465"/>
      <c r="O49" s="444"/>
      <c r="P49" s="444"/>
      <c r="Q49" s="444"/>
      <c r="R49" s="444"/>
      <c r="S49" s="444"/>
      <c r="T49" s="444"/>
    </row>
    <row r="50" spans="1:20">
      <c r="A50" s="469">
        <f>'Mapa Final'!A51</f>
        <v>0</v>
      </c>
      <c r="B50" s="440">
        <f>'Mapa Final'!B51</f>
        <v>0</v>
      </c>
      <c r="C50" s="445">
        <f>'Mapa Final'!C51</f>
        <v>0</v>
      </c>
      <c r="D50" s="445">
        <f>'Mapa Final'!D51</f>
        <v>0</v>
      </c>
      <c r="E50" s="448">
        <f>'Mapa Final'!E51</f>
        <v>0</v>
      </c>
      <c r="F50" s="448">
        <f>'Mapa Final'!F51</f>
        <v>0</v>
      </c>
      <c r="G50" s="448">
        <f>'Mapa Final'!G51</f>
        <v>0</v>
      </c>
      <c r="H50" s="451" t="str">
        <f>'Mapa Final'!I51</f>
        <v>Muy Baja</v>
      </c>
      <c r="I50" s="454" t="b">
        <f>'Mapa Final'!L51</f>
        <v>0</v>
      </c>
      <c r="J50" s="460" t="e">
        <f>'Mapa Final'!N51</f>
        <v>#N/A</v>
      </c>
      <c r="K50" s="463" t="e">
        <f>'Mapa Final'!AA51</f>
        <v>#DIV/0!</v>
      </c>
      <c r="L50" s="463" t="e">
        <f>'Mapa Final'!AE51</f>
        <v>#DIV/0!</v>
      </c>
      <c r="M50" s="457" t="e">
        <f>'Mapa Final'!AG51</f>
        <v>#DIV/0!</v>
      </c>
      <c r="N50" s="463">
        <f>'Mapa Final'!AH51</f>
        <v>0</v>
      </c>
      <c r="O50" s="442"/>
      <c r="P50" s="442"/>
      <c r="Q50" s="442"/>
      <c r="R50" s="442"/>
      <c r="S50" s="442"/>
      <c r="T50" s="442"/>
    </row>
    <row r="51" spans="1:20">
      <c r="A51" s="470"/>
      <c r="B51" s="500"/>
      <c r="C51" s="446"/>
      <c r="D51" s="446"/>
      <c r="E51" s="449"/>
      <c r="F51" s="449"/>
      <c r="G51" s="449"/>
      <c r="H51" s="452"/>
      <c r="I51" s="455"/>
      <c r="J51" s="461"/>
      <c r="K51" s="464"/>
      <c r="L51" s="464"/>
      <c r="M51" s="458"/>
      <c r="N51" s="464"/>
      <c r="O51" s="443"/>
      <c r="P51" s="443"/>
      <c r="Q51" s="443"/>
      <c r="R51" s="443"/>
      <c r="S51" s="443"/>
      <c r="T51" s="443"/>
    </row>
    <row r="52" spans="1:20">
      <c r="A52" s="470"/>
      <c r="B52" s="500"/>
      <c r="C52" s="446"/>
      <c r="D52" s="446"/>
      <c r="E52" s="449"/>
      <c r="F52" s="449"/>
      <c r="G52" s="449"/>
      <c r="H52" s="452"/>
      <c r="I52" s="455"/>
      <c r="J52" s="461"/>
      <c r="K52" s="464"/>
      <c r="L52" s="464"/>
      <c r="M52" s="458"/>
      <c r="N52" s="464"/>
      <c r="O52" s="443"/>
      <c r="P52" s="443"/>
      <c r="Q52" s="443"/>
      <c r="R52" s="443"/>
      <c r="S52" s="443"/>
      <c r="T52" s="443"/>
    </row>
    <row r="53" spans="1:20">
      <c r="A53" s="470"/>
      <c r="B53" s="500"/>
      <c r="C53" s="446"/>
      <c r="D53" s="446"/>
      <c r="E53" s="449"/>
      <c r="F53" s="449"/>
      <c r="G53" s="449"/>
      <c r="H53" s="452"/>
      <c r="I53" s="455"/>
      <c r="J53" s="461"/>
      <c r="K53" s="464"/>
      <c r="L53" s="464"/>
      <c r="M53" s="458"/>
      <c r="N53" s="464"/>
      <c r="O53" s="443"/>
      <c r="P53" s="443"/>
      <c r="Q53" s="443"/>
      <c r="R53" s="443"/>
      <c r="S53" s="443"/>
      <c r="T53" s="443"/>
    </row>
    <row r="54" spans="1:20" ht="15.75" thickBot="1">
      <c r="A54" s="471"/>
      <c r="B54" s="501"/>
      <c r="C54" s="447"/>
      <c r="D54" s="447"/>
      <c r="E54" s="450"/>
      <c r="F54" s="450"/>
      <c r="G54" s="450"/>
      <c r="H54" s="453"/>
      <c r="I54" s="456"/>
      <c r="J54" s="462"/>
      <c r="K54" s="465"/>
      <c r="L54" s="465"/>
      <c r="M54" s="459"/>
      <c r="N54" s="465"/>
      <c r="O54" s="444"/>
      <c r="P54" s="444"/>
      <c r="Q54" s="444"/>
      <c r="R54" s="444"/>
      <c r="S54" s="444"/>
      <c r="T54" s="444"/>
    </row>
    <row r="55" spans="1:20">
      <c r="A55" s="469">
        <f>'Mapa Final'!A56</f>
        <v>0</v>
      </c>
      <c r="B55" s="440">
        <f>'Mapa Final'!B56</f>
        <v>0</v>
      </c>
      <c r="C55" s="445">
        <f>'Mapa Final'!C56</f>
        <v>0</v>
      </c>
      <c r="D55" s="445">
        <f>'Mapa Final'!D56</f>
        <v>0</v>
      </c>
      <c r="E55" s="448">
        <f>'Mapa Final'!E56</f>
        <v>0</v>
      </c>
      <c r="F55" s="448">
        <f>'Mapa Final'!F56</f>
        <v>0</v>
      </c>
      <c r="G55" s="448">
        <f>'Mapa Final'!G56</f>
        <v>0</v>
      </c>
      <c r="H55" s="451" t="str">
        <f>'Mapa Final'!I56</f>
        <v>Muy Baja</v>
      </c>
      <c r="I55" s="454" t="b">
        <f>'Mapa Final'!L56</f>
        <v>0</v>
      </c>
      <c r="J55" s="460" t="e">
        <f>'Mapa Final'!N56</f>
        <v>#N/A</v>
      </c>
      <c r="K55" s="463" t="e">
        <f>'Mapa Final'!AA56</f>
        <v>#DIV/0!</v>
      </c>
      <c r="L55" s="463" t="e">
        <f>'Mapa Final'!AE56</f>
        <v>#DIV/0!</v>
      </c>
      <c r="M55" s="457" t="e">
        <f>'Mapa Final'!AG56</f>
        <v>#DIV/0!</v>
      </c>
      <c r="N55" s="463">
        <f>'Mapa Final'!AH56</f>
        <v>0</v>
      </c>
      <c r="O55" s="442"/>
      <c r="P55" s="442"/>
      <c r="Q55" s="442"/>
      <c r="R55" s="442"/>
      <c r="S55" s="442"/>
      <c r="T55" s="442"/>
    </row>
    <row r="56" spans="1:20">
      <c r="A56" s="470"/>
      <c r="B56" s="500"/>
      <c r="C56" s="446"/>
      <c r="D56" s="446"/>
      <c r="E56" s="449"/>
      <c r="F56" s="449"/>
      <c r="G56" s="449"/>
      <c r="H56" s="452"/>
      <c r="I56" s="455"/>
      <c r="J56" s="461"/>
      <c r="K56" s="464"/>
      <c r="L56" s="464"/>
      <c r="M56" s="458"/>
      <c r="N56" s="464"/>
      <c r="O56" s="443"/>
      <c r="P56" s="443"/>
      <c r="Q56" s="443"/>
      <c r="R56" s="443"/>
      <c r="S56" s="443"/>
      <c r="T56" s="443"/>
    </row>
    <row r="57" spans="1:20">
      <c r="A57" s="470"/>
      <c r="B57" s="500"/>
      <c r="C57" s="446"/>
      <c r="D57" s="446"/>
      <c r="E57" s="449"/>
      <c r="F57" s="449"/>
      <c r="G57" s="449"/>
      <c r="H57" s="452"/>
      <c r="I57" s="455"/>
      <c r="J57" s="461"/>
      <c r="K57" s="464"/>
      <c r="L57" s="464"/>
      <c r="M57" s="458"/>
      <c r="N57" s="464"/>
      <c r="O57" s="443"/>
      <c r="P57" s="443"/>
      <c r="Q57" s="443"/>
      <c r="R57" s="443"/>
      <c r="S57" s="443"/>
      <c r="T57" s="443"/>
    </row>
    <row r="58" spans="1:20">
      <c r="A58" s="470"/>
      <c r="B58" s="500"/>
      <c r="C58" s="446"/>
      <c r="D58" s="446"/>
      <c r="E58" s="449"/>
      <c r="F58" s="449"/>
      <c r="G58" s="449"/>
      <c r="H58" s="452"/>
      <c r="I58" s="455"/>
      <c r="J58" s="461"/>
      <c r="K58" s="464"/>
      <c r="L58" s="464"/>
      <c r="M58" s="458"/>
      <c r="N58" s="464"/>
      <c r="O58" s="443"/>
      <c r="P58" s="443"/>
      <c r="Q58" s="443"/>
      <c r="R58" s="443"/>
      <c r="S58" s="443"/>
      <c r="T58" s="443"/>
    </row>
    <row r="59" spans="1:20" ht="15.75" thickBot="1">
      <c r="A59" s="471"/>
      <c r="B59" s="501"/>
      <c r="C59" s="447"/>
      <c r="D59" s="447"/>
      <c r="E59" s="450"/>
      <c r="F59" s="450"/>
      <c r="G59" s="450"/>
      <c r="H59" s="453"/>
      <c r="I59" s="456"/>
      <c r="J59" s="462"/>
      <c r="K59" s="465"/>
      <c r="L59" s="465"/>
      <c r="M59" s="459"/>
      <c r="N59" s="465"/>
      <c r="O59" s="444"/>
      <c r="P59" s="444"/>
      <c r="Q59" s="444"/>
      <c r="R59" s="444"/>
      <c r="S59" s="444"/>
      <c r="T59" s="4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9CC3677C2D8D0479107B962D72E8403" ma:contentTypeVersion="14" ma:contentTypeDescription="Crear nuevo documento." ma:contentTypeScope="" ma:versionID="2f91486d884bd81f1e5d93a4f058ca89">
  <xsd:schema xmlns:xsd="http://www.w3.org/2001/XMLSchema" xmlns:xs="http://www.w3.org/2001/XMLSchema" xmlns:p="http://schemas.microsoft.com/office/2006/metadata/properties" xmlns:ns3="3971f061-5905-4ca3-a598-09befc193e82" xmlns:ns4="9c84d68b-678f-4e49-8c40-3e6148ab59d6" targetNamespace="http://schemas.microsoft.com/office/2006/metadata/properties" ma:root="true" ma:fieldsID="a1618d7fca2b630c610a3d1dad416bc7" ns3:_="" ns4:_="">
    <xsd:import namespace="3971f061-5905-4ca3-a598-09befc193e82"/>
    <xsd:import namespace="9c84d68b-678f-4e49-8c40-3e6148ab59d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1f061-5905-4ca3-a598-09befc193e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84d68b-678f-4e49-8c40-3e6148ab59d6"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407E78-0A78-4906-A74C-25FA655D9028}"/>
</file>

<file path=customXml/itemProps2.xml><?xml version="1.0" encoding="utf-8"?>
<ds:datastoreItem xmlns:ds="http://schemas.openxmlformats.org/officeDocument/2006/customXml" ds:itemID="{D9A90868-272E-4C72-97BE-CA6358ED50A4}"/>
</file>

<file path=customXml/itemProps3.xml><?xml version="1.0" encoding="utf-8"?>
<ds:datastoreItem xmlns:ds="http://schemas.openxmlformats.org/officeDocument/2006/customXml" ds:itemID="{D01B671E-F878-4F63-9226-2ACE2F1E87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Antioquia - Medellin</cp:lastModifiedBy>
  <cp:revision/>
  <dcterms:created xsi:type="dcterms:W3CDTF">2021-04-16T16:11:31Z</dcterms:created>
  <dcterms:modified xsi:type="dcterms:W3CDTF">2021-11-02T19:24:30Z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0x01010049CC3677C2D8D0479107B962D72E8403</vt:lpwstr>
  </property>
</Properties>
</file>